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3\Raportare consolidata H123\"/>
    </mc:Choice>
  </mc:AlternateContent>
  <xr:revisionPtr revIDLastSave="0" documentId="13_ncr:1_{B00A17AA-4C11-4ED1-BE30-134537B2B2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3" l="1"/>
  <c r="J10" i="3"/>
  <c r="I10" i="3"/>
  <c r="H10" i="3" l="1"/>
  <c r="G10" i="3"/>
  <c r="F10" i="3"/>
  <c r="E10" i="3"/>
  <c r="D10" i="3"/>
  <c r="C10" i="3"/>
</calcChain>
</file>

<file path=xl/sharedStrings.xml><?xml version="1.0" encoding="utf-8"?>
<sst xmlns="http://schemas.openxmlformats.org/spreadsheetml/2006/main" count="386" uniqueCount="269">
  <si>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</si>
  <si>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</si>
  <si>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</si>
  <si>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</si>
  <si>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</si>
  <si>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</si>
  <si>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</si>
  <si>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</si>
  <si>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</si>
  <si>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</si>
  <si>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</si>
  <si>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</si>
  <si>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</si>
  <si>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</si>
  <si>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</si>
  <si>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</si>
  <si>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</si>
  <si>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</si>
  <si>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</si>
  <si>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</si>
  <si>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</si>
  <si>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</si>
  <si>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</si>
  <si>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</si>
  <si>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</si>
  <si>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</si>
  <si>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</si>
  <si>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</si>
  <si>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</si>
  <si>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</si>
  <si>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</si>
  <si>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</si>
  <si>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</si>
  <si>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</si>
  <si>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</si>
  <si>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</si>
  <si>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</si>
  <si>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</si>
  <si>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</si>
  <si>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</si>
  <si>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</si>
  <si>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</si>
  <si>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</si>
  <si>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</si>
  <si>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</si>
  <si>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</si>
  <si>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</si>
  <si>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</si>
  <si>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</si>
  <si>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</si>
  <si>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</si>
  <si>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</si>
  <si>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</si>
  <si>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</si>
  <si>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</si>
  <si>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</si>
  <si>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</si>
  <si>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</si>
  <si>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</si>
  <si>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</si>
  <si>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</si>
  <si>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</si>
  <si>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</si>
  <si>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</si>
  <si>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</si>
  <si>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</si>
  <si>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</si>
  <si>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</si>
  <si>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</si>
  <si>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</si>
  <si>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</si>
  <si>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</si>
  <si>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</si>
  <si>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</si>
  <si>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</si>
  <si>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</si>
  <si>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</si>
  <si>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</si>
  <si>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</si>
  <si>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</si>
  <si>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</si>
  <si>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</si>
  <si>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</si>
  <si>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</si>
  <si>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</si>
  <si>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</si>
  <si>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</si>
  <si>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</si>
  <si>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</si>
  <si>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</si>
  <si>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</si>
  <si>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</si>
  <si>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</si>
  <si>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</si>
  <si>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</si>
  <si>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</si>
  <si>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</si>
  <si>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</si>
  <si>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</si>
  <si>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</si>
  <si>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</si>
  <si>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</si>
  <si>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</si>
  <si>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</si>
  <si>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</si>
  <si>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</si>
  <si>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</si>
  <si>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</si>
  <si>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</si>
  <si>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</si>
  <si>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</si>
  <si>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</si>
  <si>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</si>
  <si>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</si>
  <si>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</si>
  <si>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</si>
  <si>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</si>
  <si>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</si>
  <si>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</si>
  <si>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</si>
  <si>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</si>
  <si>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</si>
  <si>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</si>
  <si>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</si>
  <si>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</si>
  <si>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</si>
  <si>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</si>
  <si>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</si>
  <si>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</si>
  <si>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</si>
  <si>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</si>
  <si>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</si>
  <si>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</si>
  <si>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</si>
  <si>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</si>
  <si>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</si>
  <si>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</si>
  <si>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</si>
  <si>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</si>
  <si>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</si>
  <si>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</si>
  <si>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</si>
  <si>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</si>
  <si>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</si>
  <si>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</si>
  <si>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</si>
  <si>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</si>
  <si>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</si>
  <si>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</si>
  <si>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</si>
  <si>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</si>
  <si>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</si>
  <si>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</si>
  <si>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</si>
  <si>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</si>
  <si>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</si>
  <si>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</si>
  <si>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</si>
  <si>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</si>
  <si>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</si>
  <si>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</si>
  <si>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</si>
  <si>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</si>
  <si>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</si>
  <si>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</si>
  <si>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</si>
  <si>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</si>
  <si>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</si>
  <si>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</si>
  <si>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</si>
  <si>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</si>
  <si>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</si>
  <si>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</si>
  <si>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</si>
  <si>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</si>
  <si>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</si>
  <si>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</si>
  <si>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</si>
  <si>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</si>
  <si>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</si>
  <si>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</si>
  <si>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</si>
  <si>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</si>
  <si>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</si>
  <si>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</si>
  <si>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</si>
  <si>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</si>
  <si>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</si>
  <si>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</si>
  <si>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</si>
  <si>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</si>
  <si>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</si>
  <si>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</si>
  <si>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</si>
  <si>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</si>
  <si>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</si>
  <si>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</si>
  <si>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</si>
  <si>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</si>
  <si>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</si>
  <si>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</si>
  <si>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</si>
  <si>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</si>
  <si>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</si>
  <si>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</si>
  <si>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</si>
  <si>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</si>
  <si>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</si>
  <si>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</si>
  <si>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</si>
  <si>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</si>
  <si>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</si>
  <si>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</si>
  <si>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</si>
  <si>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</si>
  <si>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</si>
  <si>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</si>
  <si>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</si>
  <si>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</si>
  <si>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</si>
  <si>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</si>
  <si>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</si>
  <si>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</si>
  <si>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</si>
  <si>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</si>
  <si>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</si>
  <si>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</si>
  <si>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</si>
  <si>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</si>
  <si>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</si>
  <si>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</si>
  <si>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</si>
  <si>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</si>
  <si>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</si>
  <si>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</si>
  <si>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</si>
  <si>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</si>
  <si>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</si>
  <si>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</si>
  <si>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</si>
  <si>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</si>
  <si>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</si>
  <si>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</si>
  <si>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</si>
  <si>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</si>
  <si>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</si>
  <si>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</si>
  <si>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</si>
  <si>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</si>
  <si>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</si>
  <si>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</si>
  <si>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</si>
  <si>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</si>
  <si>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</si>
  <si>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</si>
  <si>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 xml:space="preserve">        Modificarea activelor detinute in vederea vanzarii</t>
  </si>
  <si>
    <t>Change in assets helf for sale</t>
  </si>
  <si>
    <t>Aport capital social actionari minoritari</t>
  </si>
  <si>
    <t xml:space="preserve">    Proceeds from share capital increase to minority shareholders</t>
  </si>
  <si>
    <t>Balance as at 1 January 2023</t>
  </si>
  <si>
    <t>Sold la 1 ianuarie 2023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</si>
  <si>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</si>
  <si>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</si>
  <si>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</si>
  <si>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</si>
  <si>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S1 2023</t>
  </si>
  <si>
    <t>S1 2022</t>
  </si>
  <si>
    <t>Sold la 30 Iunie 2023</t>
  </si>
  <si>
    <t>Balance as at 30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</si>
</sst>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15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2"/>
  <sheetViews>
    <sheetView tabSelected="1" zoomScale="90" zoomScaleNormal="90" workbookViewId="0">
      <selection activeCell="E10" sqref="E10"/>
    </sheetView>
  </sheetViews>
  <sheetFormatPr defaultColWidth="9.109375" defaultRowHeight="14.4" x14ac:dyDescent="0.3"/>
  <cols>
    <col min="1" max="1" width="36.33203125" style="8" customWidth="1"/>
    <col min="2" max="2" width="41.33203125" style="8" customWidth="1"/>
    <col min="3" max="3" width="15.6640625" style="8" customWidth="1"/>
    <col min="4" max="4" width="16.6640625" style="8" customWidth="1"/>
    <col min="5" max="5" width="15.6640625" style="8" customWidth="1"/>
    <col min="6" max="6" width="16.6640625" style="8" customWidth="1"/>
    <col min="7" max="7" width="2" style="8" customWidth="1"/>
    <col min="8" max="16384" width="9.109375" style="8"/>
  </cols>
  <sheetData>
    <row r="1" spans="1:7" x14ac:dyDescent="0.3">
      <c r="C1" s="73" t="s">
        <v>235</v>
      </c>
      <c r="D1" s="73"/>
      <c r="E1" s="73" t="s">
        <v>234</v>
      </c>
      <c r="F1" s="73"/>
      <c r="G1" s="10"/>
    </row>
    <row r="2" spans="1:7" s="20" customFormat="1" x14ac:dyDescent="0.3">
      <c r="A2" s="18" t="s">
        <v>20</v>
      </c>
      <c r="B2" s="19"/>
      <c r="C2" s="20" t="s">
        <v>265</v>
      </c>
      <c r="D2" s="20" t="s">
        <v>266</v>
      </c>
      <c r="E2" s="20" t="s">
        <v>265</v>
      </c>
      <c r="F2" s="20" t="s">
        <v>266</v>
      </c>
      <c r="G2" s="10"/>
    </row>
    <row r="3" spans="1:7" x14ac:dyDescent="0.3">
      <c r="A3" s="8" t="s">
        <v>1</v>
      </c>
      <c r="B3" s="8" t="s">
        <v>28</v>
      </c>
      <c r="C3" s="12">
        <v>12654995.15</v>
      </c>
      <c r="D3" s="12">
        <v>18062120</v>
      </c>
      <c r="E3" s="21">
        <v>25343115.620000001</v>
      </c>
      <c r="F3" s="21">
        <v>30029205</v>
      </c>
      <c r="G3" s="22"/>
    </row>
    <row r="4" spans="1:7" x14ac:dyDescent="0.3">
      <c r="A4" s="8" t="s">
        <v>2</v>
      </c>
      <c r="B4" s="8" t="s">
        <v>29</v>
      </c>
      <c r="C4" s="12">
        <v>339918</v>
      </c>
      <c r="D4" s="12">
        <v>288901</v>
      </c>
      <c r="E4" s="21">
        <v>369361</v>
      </c>
      <c r="F4" s="21">
        <v>441032</v>
      </c>
      <c r="G4" s="22"/>
    </row>
    <row r="5" spans="1:7" x14ac:dyDescent="0.3">
      <c r="A5" s="10" t="s">
        <v>3</v>
      </c>
      <c r="B5" s="10" t="s">
        <v>22</v>
      </c>
      <c r="C5" s="14">
        <v>12994913.15</v>
      </c>
      <c r="D5" s="14">
        <v>18351021</v>
      </c>
      <c r="E5" s="23">
        <v>25712476.620000001</v>
      </c>
      <c r="F5" s="23">
        <v>30470237</v>
      </c>
      <c r="G5" s="22"/>
    </row>
    <row r="6" spans="1:7" ht="28.8" x14ac:dyDescent="0.3">
      <c r="A6" s="13" t="s">
        <v>4</v>
      </c>
      <c r="B6" s="8" t="s">
        <v>30</v>
      </c>
      <c r="C6" s="12">
        <v>-5929622</v>
      </c>
      <c r="D6" s="12">
        <v>-5601242</v>
      </c>
      <c r="E6" s="24">
        <v>-14238407</v>
      </c>
      <c r="F6" s="24">
        <v>-12526299</v>
      </c>
      <c r="G6" s="22"/>
    </row>
    <row r="7" spans="1:7" x14ac:dyDescent="0.3">
      <c r="A7" s="8" t="s">
        <v>5</v>
      </c>
      <c r="B7" s="8" t="s">
        <v>31</v>
      </c>
      <c r="C7" s="12">
        <v>-1312534.1499999999</v>
      </c>
      <c r="D7" s="12">
        <v>-1629871</v>
      </c>
      <c r="E7" s="24">
        <v>-3190016.62</v>
      </c>
      <c r="F7" s="24">
        <v>-2898881</v>
      </c>
      <c r="G7" s="22"/>
    </row>
    <row r="8" spans="1:7" x14ac:dyDescent="0.3">
      <c r="A8" s="8" t="s">
        <v>6</v>
      </c>
      <c r="B8" s="8" t="s">
        <v>32</v>
      </c>
      <c r="C8" s="12">
        <v>-3993099</v>
      </c>
      <c r="D8" s="12">
        <v>-3300340</v>
      </c>
      <c r="E8" s="24">
        <v>-8125232</v>
      </c>
      <c r="F8" s="24">
        <v>-6833067</v>
      </c>
      <c r="G8" s="22"/>
    </row>
    <row r="9" spans="1:7" x14ac:dyDescent="0.3">
      <c r="A9" s="10" t="s">
        <v>21</v>
      </c>
      <c r="B9" s="10" t="s">
        <v>23</v>
      </c>
      <c r="C9" s="14">
        <v>-11235255.15</v>
      </c>
      <c r="D9" s="14">
        <v>-10531453</v>
      </c>
      <c r="E9" s="23">
        <v>-25553655.620000001</v>
      </c>
      <c r="F9" s="23">
        <v>-22258247</v>
      </c>
      <c r="G9" s="20"/>
    </row>
    <row r="10" spans="1:7" x14ac:dyDescent="0.3">
      <c r="A10" s="10" t="s">
        <v>7</v>
      </c>
      <c r="B10" s="10" t="s">
        <v>24</v>
      </c>
      <c r="C10" s="14">
        <v>1759658</v>
      </c>
      <c r="D10" s="14">
        <v>7819568</v>
      </c>
      <c r="E10" s="23">
        <v>158821</v>
      </c>
      <c r="F10" s="23">
        <v>8211990</v>
      </c>
      <c r="G10" s="22"/>
    </row>
    <row r="11" spans="1:7" x14ac:dyDescent="0.3">
      <c r="A11" s="10" t="s">
        <v>8</v>
      </c>
      <c r="B11" s="10" t="s">
        <v>204</v>
      </c>
      <c r="C11" s="14">
        <v>2235823</v>
      </c>
      <c r="D11" s="14">
        <v>2529751</v>
      </c>
      <c r="E11" s="23">
        <v>3564904</v>
      </c>
      <c r="F11" s="23">
        <v>1962620</v>
      </c>
      <c r="G11" s="22"/>
    </row>
    <row r="12" spans="1:7" x14ac:dyDescent="0.3">
      <c r="A12" s="10" t="s">
        <v>9</v>
      </c>
      <c r="B12" s="10" t="s">
        <v>25</v>
      </c>
      <c r="C12" s="14">
        <v>3995481</v>
      </c>
      <c r="D12" s="14">
        <v>10349319</v>
      </c>
      <c r="E12" s="23">
        <v>3723725</v>
      </c>
      <c r="F12" s="23">
        <v>10174610</v>
      </c>
      <c r="G12" s="20"/>
    </row>
    <row r="13" spans="1:7" x14ac:dyDescent="0.3">
      <c r="A13" s="8" t="s">
        <v>10</v>
      </c>
      <c r="B13" s="8" t="s">
        <v>33</v>
      </c>
      <c r="C13" s="12">
        <v>-273203</v>
      </c>
      <c r="D13" s="12">
        <v>-1252046</v>
      </c>
      <c r="E13" s="24">
        <v>-369344</v>
      </c>
      <c r="F13" s="24">
        <v>-1412172</v>
      </c>
      <c r="G13" s="22"/>
    </row>
    <row r="14" spans="1:7" x14ac:dyDescent="0.3">
      <c r="A14" s="8" t="s">
        <v>229</v>
      </c>
      <c r="B14" s="8" t="s">
        <v>231</v>
      </c>
      <c r="C14" s="12">
        <v>3722278</v>
      </c>
      <c r="D14" s="12">
        <v>9097273</v>
      </c>
      <c r="E14" s="24">
        <v>3354381</v>
      </c>
      <c r="F14" s="24">
        <v>8762437</v>
      </c>
      <c r="G14" s="22"/>
    </row>
    <row r="15" spans="1:7" x14ac:dyDescent="0.3">
      <c r="A15" s="8" t="s">
        <v>230</v>
      </c>
      <c r="B15" s="8" t="s">
        <v>232</v>
      </c>
      <c r="C15" s="12"/>
      <c r="D15" s="12"/>
      <c r="E15" s="24"/>
      <c r="F15" s="24" t="s">
        <v>233</v>
      </c>
      <c r="G15" s="22"/>
    </row>
    <row r="16" spans="1:7" x14ac:dyDescent="0.3">
      <c r="A16" s="10" t="s">
        <v>11</v>
      </c>
      <c r="B16" s="10" t="s">
        <v>26</v>
      </c>
      <c r="C16" s="14">
        <v>3722278</v>
      </c>
      <c r="D16" s="14">
        <v>9097273</v>
      </c>
      <c r="E16" s="23">
        <v>3354381</v>
      </c>
      <c r="F16" s="23">
        <v>8762437</v>
      </c>
      <c r="G16" s="22"/>
    </row>
    <row r="17" spans="1:7" x14ac:dyDescent="0.3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3">
      <c r="A18" s="8" t="s">
        <v>13</v>
      </c>
      <c r="B18" s="8" t="s">
        <v>34</v>
      </c>
      <c r="C18" s="12" t="s">
        <v>0</v>
      </c>
      <c r="D18" s="12" t="s">
        <v>0</v>
      </c>
      <c r="E18" s="24">
        <v>89465</v>
      </c>
      <c r="F18" s="24">
        <v>230641</v>
      </c>
      <c r="G18" s="22"/>
    </row>
    <row r="19" spans="1:7" s="10" customFormat="1" x14ac:dyDescent="0.3">
      <c r="A19" s="8" t="s">
        <v>14</v>
      </c>
      <c r="B19" s="8" t="s">
        <v>35</v>
      </c>
      <c r="C19" s="12">
        <v>3722278</v>
      </c>
      <c r="D19" s="12">
        <v>9097273</v>
      </c>
      <c r="E19" s="23">
        <v>3264916</v>
      </c>
      <c r="F19" s="23">
        <v>8531796</v>
      </c>
      <c r="G19" s="20"/>
    </row>
    <row r="20" spans="1:7" x14ac:dyDescent="0.3">
      <c r="A20" s="10" t="s">
        <v>15</v>
      </c>
      <c r="B20" s="10" t="s">
        <v>26</v>
      </c>
      <c r="C20" s="14">
        <v>3722278</v>
      </c>
      <c r="D20" s="14">
        <v>9097273</v>
      </c>
      <c r="E20" s="23">
        <v>3354381</v>
      </c>
      <c r="F20" s="23">
        <v>8762437</v>
      </c>
      <c r="G20" s="22"/>
    </row>
    <row r="21" spans="1:7" x14ac:dyDescent="0.3">
      <c r="A21" s="8" t="s">
        <v>16</v>
      </c>
      <c r="B21" s="8" t="s">
        <v>36</v>
      </c>
      <c r="C21" s="25">
        <v>0.46239999999999998</v>
      </c>
      <c r="D21" s="25">
        <v>1.1299999999999999</v>
      </c>
      <c r="E21" s="26">
        <v>0.40561761933974932</v>
      </c>
      <c r="F21" s="26">
        <v>1.0599497145446914</v>
      </c>
      <c r="G21" s="22"/>
    </row>
    <row r="25" spans="1:7" x14ac:dyDescent="0.3">
      <c r="D25" s="8" t="s">
        <v>0</v>
      </c>
      <c r="F25" s="8" t="s">
        <v>0</v>
      </c>
    </row>
    <row r="26" spans="1:7" x14ac:dyDescent="0.3">
      <c r="B26" s="8" t="s">
        <v>0</v>
      </c>
      <c r="G26" s="8" t="s">
        <v>19</v>
      </c>
    </row>
    <row r="27" spans="1:7" x14ac:dyDescent="0.3">
      <c r="D27" s="8" t="s">
        <v>0</v>
      </c>
      <c r="F27" s="8" t="s">
        <v>0</v>
      </c>
    </row>
    <row r="30" spans="1:7" x14ac:dyDescent="0.3">
      <c r="G30" s="8" t="s">
        <v>0</v>
      </c>
    </row>
    <row r="32" spans="1:7" x14ac:dyDescent="0.3">
      <c r="D32" s="27"/>
      <c r="F32" s="27"/>
    </row>
    <row r="36" spans="4:6" x14ac:dyDescent="0.3">
      <c r="D36" s="27"/>
      <c r="F36" s="27"/>
    </row>
    <row r="39" spans="4:6" x14ac:dyDescent="0.3">
      <c r="D39" s="8" t="s">
        <v>0</v>
      </c>
      <c r="F39" s="8" t="s">
        <v>0</v>
      </c>
    </row>
    <row r="51" spans="4:6" x14ac:dyDescent="0.3">
      <c r="D51" s="28"/>
      <c r="F51" s="28"/>
    </row>
    <row r="57" spans="4:6" x14ac:dyDescent="0.3">
      <c r="D57" s="29"/>
      <c r="F57" s="29"/>
    </row>
    <row r="187" spans="4:6" x14ac:dyDescent="0.3">
      <c r="D187" s="8" t="s">
        <v>0</v>
      </c>
      <c r="F187" s="8" t="s">
        <v>0</v>
      </c>
    </row>
    <row r="197" spans="4:6" x14ac:dyDescent="0.3">
      <c r="D197" s="8" t="s">
        <v>0</v>
      </c>
      <c r="F197" s="8" t="s">
        <v>0</v>
      </c>
    </row>
    <row r="252" spans="4:6" x14ac:dyDescent="0.3">
      <c r="D252" s="30"/>
      <c r="F252" s="30"/>
    </row>
    <row r="253" spans="4:6" x14ac:dyDescent="0.3">
      <c r="D253" s="31"/>
      <c r="F253" s="31"/>
    </row>
    <row r="254" spans="4:6" x14ac:dyDescent="0.3">
      <c r="D254" s="32"/>
      <c r="F254" s="32"/>
    </row>
    <row r="255" spans="4:6" x14ac:dyDescent="0.3">
      <c r="D255" s="33"/>
      <c r="F255" s="33"/>
    </row>
    <row r="256" spans="4:6" x14ac:dyDescent="0.3">
      <c r="D256" s="34"/>
      <c r="F256" s="34"/>
    </row>
    <row r="257" spans="4:6" x14ac:dyDescent="0.3">
      <c r="D257" s="34"/>
      <c r="F257" s="34"/>
    </row>
    <row r="258" spans="4:6" x14ac:dyDescent="0.3">
      <c r="D258" s="33"/>
      <c r="F258" s="33"/>
    </row>
    <row r="259" spans="4:6" x14ac:dyDescent="0.3">
      <c r="D259" s="33"/>
      <c r="F259" s="33"/>
    </row>
    <row r="260" spans="4:6" x14ac:dyDescent="0.3">
      <c r="D260" s="33"/>
      <c r="F260" s="33"/>
    </row>
    <row r="261" spans="4:6" x14ac:dyDescent="0.3">
      <c r="D261" s="33"/>
      <c r="F261" s="33"/>
    </row>
    <row r="262" spans="4:6" x14ac:dyDescent="0.3">
      <c r="D262" s="33"/>
      <c r="F262" s="33"/>
    </row>
    <row r="263" spans="4:6" x14ac:dyDescent="0.3">
      <c r="D263" s="33"/>
      <c r="F263" s="33"/>
    </row>
    <row r="264" spans="4:6" x14ac:dyDescent="0.3">
      <c r="D264" s="35"/>
      <c r="F264" s="35"/>
    </row>
    <row r="265" spans="4:6" x14ac:dyDescent="0.3">
      <c r="D265" s="35"/>
      <c r="F265" s="35"/>
    </row>
    <row r="266" spans="4:6" x14ac:dyDescent="0.3">
      <c r="D266" s="35"/>
      <c r="F266" s="35"/>
    </row>
    <row r="267" spans="4:6" x14ac:dyDescent="0.3">
      <c r="D267" s="35"/>
      <c r="F267" s="35"/>
    </row>
    <row r="268" spans="4:6" x14ac:dyDescent="0.3">
      <c r="D268" s="36"/>
      <c r="F268" s="36"/>
    </row>
    <row r="270" spans="4:6" x14ac:dyDescent="0.3">
      <c r="D270" s="37"/>
      <c r="F270" s="37"/>
    </row>
    <row r="271" spans="4:6" x14ac:dyDescent="0.3">
      <c r="D271" s="37"/>
      <c r="F271" s="37"/>
    </row>
    <row r="272" spans="4:6" x14ac:dyDescent="0.3">
      <c r="D272" s="35"/>
      <c r="F272" s="35"/>
    </row>
    <row r="273" spans="4:6" x14ac:dyDescent="0.3">
      <c r="D273" s="35"/>
      <c r="F273" s="35"/>
    </row>
    <row r="274" spans="4:6" x14ac:dyDescent="0.3">
      <c r="D274" s="35"/>
      <c r="F274" s="35"/>
    </row>
    <row r="275" spans="4:6" x14ac:dyDescent="0.3">
      <c r="D275" s="36"/>
      <c r="F275" s="36"/>
    </row>
    <row r="276" spans="4:6" x14ac:dyDescent="0.3">
      <c r="D276" s="36"/>
      <c r="F276" s="36"/>
    </row>
    <row r="309" spans="4:6" x14ac:dyDescent="0.3">
      <c r="D309" s="31"/>
      <c r="F309" s="31"/>
    </row>
    <row r="310" spans="4:6" x14ac:dyDescent="0.3">
      <c r="D310" s="31"/>
      <c r="F310" s="31"/>
    </row>
    <row r="311" spans="4:6" x14ac:dyDescent="0.3">
      <c r="D311" s="38"/>
      <c r="F311" s="38"/>
    </row>
    <row r="329" spans="4:6" x14ac:dyDescent="0.3">
      <c r="D329" s="15"/>
      <c r="F329" s="15"/>
    </row>
    <row r="330" spans="4:6" x14ac:dyDescent="0.3">
      <c r="D330" s="15"/>
      <c r="F330" s="15"/>
    </row>
    <row r="331" spans="4:6" x14ac:dyDescent="0.3">
      <c r="D331" s="15"/>
      <c r="F331" s="15"/>
    </row>
    <row r="332" spans="4:6" x14ac:dyDescent="0.3">
      <c r="D332" s="15"/>
      <c r="F332" s="15"/>
    </row>
    <row r="333" spans="4:6" x14ac:dyDescent="0.3">
      <c r="D333" s="15"/>
      <c r="F333" s="15"/>
    </row>
    <row r="334" spans="4:6" x14ac:dyDescent="0.3">
      <c r="D334" s="15"/>
      <c r="F334" s="15"/>
    </row>
    <row r="335" spans="4:6" x14ac:dyDescent="0.3">
      <c r="D335" s="30"/>
      <c r="F335" s="30"/>
    </row>
    <row r="340" spans="4:6" x14ac:dyDescent="0.3">
      <c r="D340" s="30"/>
      <c r="F340" s="30"/>
    </row>
    <row r="345" spans="4:6" x14ac:dyDescent="0.3">
      <c r="D345" s="15"/>
      <c r="F345" s="15"/>
    </row>
    <row r="346" spans="4:6" x14ac:dyDescent="0.3">
      <c r="D346" s="15"/>
      <c r="F346" s="15"/>
    </row>
    <row r="347" spans="4:6" x14ac:dyDescent="0.3">
      <c r="D347" s="15"/>
      <c r="F347" s="15"/>
    </row>
    <row r="348" spans="4:6" x14ac:dyDescent="0.3">
      <c r="D348" s="15"/>
      <c r="F348" s="15"/>
    </row>
    <row r="349" spans="4:6" x14ac:dyDescent="0.3">
      <c r="D349" s="15"/>
      <c r="F349" s="15"/>
    </row>
    <row r="350" spans="4:6" x14ac:dyDescent="0.3">
      <c r="D350" s="15"/>
      <c r="F350" s="15"/>
    </row>
    <row r="351" spans="4:6" x14ac:dyDescent="0.3">
      <c r="D351" s="30"/>
      <c r="F351" s="30"/>
    </row>
    <row r="356" spans="4:6" x14ac:dyDescent="0.3">
      <c r="D356" s="30"/>
      <c r="F356" s="30"/>
    </row>
    <row r="424" spans="4:6" x14ac:dyDescent="0.3">
      <c r="D424" s="8" t="s">
        <v>0</v>
      </c>
      <c r="F424" s="8" t="s">
        <v>0</v>
      </c>
    </row>
    <row r="478" spans="4:6" x14ac:dyDescent="0.3">
      <c r="D478" s="39" t="s">
        <v>17</v>
      </c>
      <c r="F478" s="39" t="s">
        <v>17</v>
      </c>
    </row>
    <row r="479" spans="4:6" x14ac:dyDescent="0.3">
      <c r="D479" s="40">
        <v>2901773</v>
      </c>
      <c r="F479" s="40">
        <v>2901773</v>
      </c>
    </row>
    <row r="480" spans="4:6" x14ac:dyDescent="0.3">
      <c r="D480" s="40">
        <v>401583</v>
      </c>
      <c r="F480" s="40">
        <v>401583</v>
      </c>
    </row>
    <row r="481" spans="4:6" x14ac:dyDescent="0.3">
      <c r="D481" s="40">
        <v>-49974</v>
      </c>
      <c r="F481" s="40">
        <v>-49974</v>
      </c>
    </row>
    <row r="482" spans="4:6" x14ac:dyDescent="0.3">
      <c r="D482" s="40">
        <v>0</v>
      </c>
      <c r="F482" s="40">
        <v>0</v>
      </c>
    </row>
    <row r="483" spans="4:6" x14ac:dyDescent="0.3">
      <c r="D483" s="41">
        <v>637356</v>
      </c>
      <c r="F483" s="41">
        <v>637356</v>
      </c>
    </row>
    <row r="484" spans="4:6" x14ac:dyDescent="0.3">
      <c r="D484" s="42">
        <v>3890738</v>
      </c>
      <c r="F484" s="42">
        <v>3890738</v>
      </c>
    </row>
    <row r="485" spans="4:6" x14ac:dyDescent="0.3">
      <c r="D485" s="40"/>
      <c r="F485" s="40"/>
    </row>
    <row r="486" spans="4:6" x14ac:dyDescent="0.3">
      <c r="D486" s="40"/>
      <c r="F486" s="40"/>
    </row>
    <row r="487" spans="4:6" x14ac:dyDescent="0.3">
      <c r="D487" s="43"/>
      <c r="F487" s="43"/>
    </row>
    <row r="488" spans="4:6" x14ac:dyDescent="0.3">
      <c r="D488" s="40">
        <v>0</v>
      </c>
      <c r="F488" s="40">
        <v>0</v>
      </c>
    </row>
    <row r="489" spans="4:6" x14ac:dyDescent="0.3">
      <c r="D489" s="40">
        <v>108205</v>
      </c>
      <c r="F489" s="40">
        <v>108205</v>
      </c>
    </row>
    <row r="490" spans="4:6" x14ac:dyDescent="0.3">
      <c r="D490" s="40">
        <v>180861</v>
      </c>
      <c r="F490" s="40">
        <v>180861</v>
      </c>
    </row>
    <row r="491" spans="4:6" x14ac:dyDescent="0.3">
      <c r="D491" s="40">
        <v>35143</v>
      </c>
      <c r="F491" s="40">
        <v>35143</v>
      </c>
    </row>
    <row r="492" spans="4:6" x14ac:dyDescent="0.3">
      <c r="D492" s="41">
        <v>335538</v>
      </c>
      <c r="F492" s="41">
        <v>335538</v>
      </c>
    </row>
    <row r="493" spans="4:6" x14ac:dyDescent="0.3">
      <c r="D493" s="42">
        <v>659747</v>
      </c>
      <c r="F493" s="42">
        <v>659747</v>
      </c>
    </row>
    <row r="494" spans="4:6" x14ac:dyDescent="0.3">
      <c r="D494" s="40"/>
      <c r="F494" s="40"/>
    </row>
    <row r="496" spans="4:6" x14ac:dyDescent="0.3">
      <c r="D496" s="43"/>
      <c r="F496" s="43"/>
    </row>
    <row r="497" spans="4:6" x14ac:dyDescent="0.3">
      <c r="D497" s="44">
        <v>623790.45000000019</v>
      </c>
      <c r="F497" s="44">
        <v>623790.45000000019</v>
      </c>
    </row>
    <row r="498" spans="4:6" x14ac:dyDescent="0.3">
      <c r="D498" s="44">
        <v>208494</v>
      </c>
      <c r="F498" s="44">
        <v>208494</v>
      </c>
    </row>
    <row r="499" spans="4:6" x14ac:dyDescent="0.3">
      <c r="D499" s="44">
        <v>230489</v>
      </c>
      <c r="F499" s="44">
        <v>230489</v>
      </c>
    </row>
    <row r="500" spans="4:6" x14ac:dyDescent="0.3">
      <c r="D500" s="44">
        <v>0</v>
      </c>
      <c r="F500" s="44">
        <v>0</v>
      </c>
    </row>
    <row r="501" spans="4:6" x14ac:dyDescent="0.3">
      <c r="D501" s="44">
        <v>240327</v>
      </c>
      <c r="F501" s="44">
        <v>240327</v>
      </c>
    </row>
    <row r="502" spans="4:6" x14ac:dyDescent="0.3">
      <c r="D502" s="44">
        <v>64718</v>
      </c>
      <c r="F502" s="44">
        <v>64718</v>
      </c>
    </row>
    <row r="503" spans="4:6" x14ac:dyDescent="0.3">
      <c r="D503" s="44">
        <v>364733.63</v>
      </c>
      <c r="F503" s="44">
        <v>364733.63</v>
      </c>
    </row>
    <row r="504" spans="4:6" x14ac:dyDescent="0.3">
      <c r="D504" s="45">
        <v>0</v>
      </c>
      <c r="F504" s="45">
        <v>0</v>
      </c>
    </row>
    <row r="505" spans="4:6" x14ac:dyDescent="0.3">
      <c r="D505" s="44">
        <v>37362</v>
      </c>
      <c r="F505" s="44">
        <v>37362</v>
      </c>
    </row>
    <row r="506" spans="4:6" x14ac:dyDescent="0.3">
      <c r="D506" s="44">
        <v>60575</v>
      </c>
      <c r="F506" s="44">
        <v>60575</v>
      </c>
    </row>
    <row r="507" spans="4:6" x14ac:dyDescent="0.3">
      <c r="D507" s="44">
        <v>74045</v>
      </c>
      <c r="F507" s="44">
        <v>74045</v>
      </c>
    </row>
    <row r="508" spans="4:6" x14ac:dyDescent="0.3">
      <c r="D508" s="44">
        <v>62388</v>
      </c>
      <c r="F508" s="44">
        <v>62388</v>
      </c>
    </row>
    <row r="509" spans="4:6" x14ac:dyDescent="0.3">
      <c r="D509" s="45">
        <v>0</v>
      </c>
      <c r="F509" s="45">
        <v>0</v>
      </c>
    </row>
    <row r="510" spans="4:6" x14ac:dyDescent="0.3">
      <c r="D510" s="44">
        <v>0</v>
      </c>
      <c r="F510" s="44">
        <v>0</v>
      </c>
    </row>
    <row r="511" spans="4:6" x14ac:dyDescent="0.3">
      <c r="D511" s="44">
        <v>0</v>
      </c>
      <c r="F511" s="44">
        <v>0</v>
      </c>
    </row>
    <row r="512" spans="4:6" x14ac:dyDescent="0.3">
      <c r="D512" s="44">
        <v>-9906</v>
      </c>
      <c r="F512" s="44">
        <v>-9906</v>
      </c>
    </row>
    <row r="513" spans="4:6" x14ac:dyDescent="0.3">
      <c r="D513" s="45">
        <v>66879</v>
      </c>
      <c r="F513" s="45">
        <v>66879</v>
      </c>
    </row>
    <row r="514" spans="4:6" ht="15" thickBot="1" x14ac:dyDescent="0.35">
      <c r="D514" s="46">
        <v>2023895.08</v>
      </c>
      <c r="F514" s="46">
        <v>2023895.08</v>
      </c>
    </row>
    <row r="515" spans="4:6" ht="15" thickBot="1" x14ac:dyDescent="0.35">
      <c r="D515" s="47">
        <v>8.0000000074505806E-2</v>
      </c>
      <c r="F515" s="47">
        <v>8.0000000074505806E-2</v>
      </c>
    </row>
    <row r="516" spans="4:6" ht="15" thickTop="1" x14ac:dyDescent="0.3">
      <c r="D516" s="8" t="s">
        <v>0</v>
      </c>
      <c r="F516" s="8" t="s">
        <v>0</v>
      </c>
    </row>
    <row r="517" spans="4:6" x14ac:dyDescent="0.3">
      <c r="D517" s="8" t="s">
        <v>0</v>
      </c>
      <c r="F517" s="8" t="s">
        <v>0</v>
      </c>
    </row>
    <row r="518" spans="4:6" x14ac:dyDescent="0.3">
      <c r="D518" s="8" t="s">
        <v>0</v>
      </c>
      <c r="F518" s="8" t="s">
        <v>0</v>
      </c>
    </row>
    <row r="527" spans="4:6" x14ac:dyDescent="0.3">
      <c r="D527" s="48" t="s">
        <v>18</v>
      </c>
      <c r="F527" s="48" t="s">
        <v>18</v>
      </c>
    </row>
    <row r="528" spans="4:6" x14ac:dyDescent="0.3">
      <c r="D528" s="37"/>
      <c r="F528" s="37"/>
    </row>
    <row r="529" spans="4:6" x14ac:dyDescent="0.3">
      <c r="D529" s="40">
        <v>1451342</v>
      </c>
      <c r="F529" s="40">
        <v>1451342</v>
      </c>
    </row>
    <row r="530" spans="4:6" x14ac:dyDescent="0.3">
      <c r="D530" s="40">
        <v>407215</v>
      </c>
      <c r="F530" s="40">
        <v>407215</v>
      </c>
    </row>
    <row r="531" spans="4:6" x14ac:dyDescent="0.3">
      <c r="D531" s="40">
        <v>0</v>
      </c>
      <c r="F531" s="40">
        <v>0</v>
      </c>
    </row>
    <row r="532" spans="4:6" ht="16.2" x14ac:dyDescent="0.3">
      <c r="D532" s="49">
        <v>0</v>
      </c>
      <c r="F532" s="49">
        <v>0</v>
      </c>
    </row>
    <row r="533" spans="4:6" x14ac:dyDescent="0.3">
      <c r="D533" s="42">
        <v>1858557</v>
      </c>
      <c r="F533" s="42">
        <v>1858557</v>
      </c>
    </row>
    <row r="534" spans="4:6" x14ac:dyDescent="0.3">
      <c r="D534" s="40"/>
      <c r="F534" s="40"/>
    </row>
    <row r="535" spans="4:6" x14ac:dyDescent="0.3">
      <c r="D535" s="40"/>
      <c r="F535" s="40"/>
    </row>
    <row r="536" spans="4:6" x14ac:dyDescent="0.3">
      <c r="D536" s="40">
        <v>-383</v>
      </c>
      <c r="F536" s="40">
        <v>-383</v>
      </c>
    </row>
    <row r="537" spans="4:6" ht="16.2" x14ac:dyDescent="0.3">
      <c r="D537" s="49">
        <v>0</v>
      </c>
      <c r="F537" s="49">
        <v>0</v>
      </c>
    </row>
    <row r="538" spans="4:6" x14ac:dyDescent="0.3">
      <c r="D538" s="40">
        <v>-383</v>
      </c>
      <c r="F538" s="40">
        <v>-383</v>
      </c>
    </row>
    <row r="539" spans="4:6" x14ac:dyDescent="0.3">
      <c r="D539" s="40"/>
      <c r="F539" s="40"/>
    </row>
    <row r="540" spans="4:6" x14ac:dyDescent="0.3">
      <c r="D540" s="40"/>
      <c r="F540" s="40"/>
    </row>
    <row r="541" spans="4:6" ht="15" thickBot="1" x14ac:dyDescent="0.35">
      <c r="D541" s="50"/>
      <c r="F541" s="50"/>
    </row>
    <row r="542" spans="4:6" ht="15" thickBot="1" x14ac:dyDescent="0.35">
      <c r="D542" s="51">
        <v>1858174</v>
      </c>
      <c r="F542" s="51">
        <v>1858174</v>
      </c>
    </row>
    <row r="543" spans="4:6" ht="15" thickTop="1" x14ac:dyDescent="0.3">
      <c r="D543" s="52"/>
      <c r="F543" s="52"/>
    </row>
    <row r="544" spans="4:6" x14ac:dyDescent="0.3">
      <c r="D544" s="52"/>
      <c r="F544" s="52"/>
    </row>
    <row r="545" spans="4:6" x14ac:dyDescent="0.3">
      <c r="D545" s="48" t="s">
        <v>18</v>
      </c>
      <c r="F545" s="48" t="s">
        <v>18</v>
      </c>
    </row>
    <row r="546" spans="4:6" x14ac:dyDescent="0.3">
      <c r="D546" s="37"/>
      <c r="F546" s="37"/>
    </row>
    <row r="547" spans="4:6" x14ac:dyDescent="0.3">
      <c r="D547" s="33">
        <v>0</v>
      </c>
      <c r="F547" s="33">
        <v>0</v>
      </c>
    </row>
    <row r="548" spans="4:6" x14ac:dyDescent="0.3">
      <c r="D548" s="33">
        <v>0</v>
      </c>
      <c r="F548" s="33">
        <v>0</v>
      </c>
    </row>
    <row r="549" spans="4:6" x14ac:dyDescent="0.3">
      <c r="D549" s="53"/>
      <c r="F549" s="53"/>
    </row>
    <row r="550" spans="4:6" ht="15" thickBot="1" x14ac:dyDescent="0.35">
      <c r="D550" s="54">
        <v>0</v>
      </c>
      <c r="F550" s="54">
        <v>0</v>
      </c>
    </row>
    <row r="551" spans="4:6" ht="15" thickTop="1" x14ac:dyDescent="0.3">
      <c r="D551" s="42"/>
      <c r="F551" s="42"/>
    </row>
    <row r="552" spans="4:6" x14ac:dyDescent="0.3">
      <c r="D552" s="42"/>
      <c r="F552" s="42"/>
    </row>
    <row r="553" spans="4:6" x14ac:dyDescent="0.3">
      <c r="D553" s="53"/>
      <c r="F553" s="53"/>
    </row>
    <row r="554" spans="4:6" x14ac:dyDescent="0.3">
      <c r="D554" s="53"/>
      <c r="F554" s="53"/>
    </row>
    <row r="555" spans="4:6" x14ac:dyDescent="0.3">
      <c r="D555" s="55"/>
      <c r="F555" s="55"/>
    </row>
    <row r="556" spans="4:6" x14ac:dyDescent="0.3">
      <c r="D556" s="53"/>
      <c r="F556" s="53"/>
    </row>
    <row r="557" spans="4:6" x14ac:dyDescent="0.3">
      <c r="D557" s="56"/>
      <c r="F557" s="56"/>
    </row>
    <row r="559" spans="4:6" x14ac:dyDescent="0.3">
      <c r="D559" s="57"/>
      <c r="F559" s="57"/>
    </row>
    <row r="611" spans="4:6" x14ac:dyDescent="0.3">
      <c r="D611" s="8" t="s">
        <v>0</v>
      </c>
      <c r="F611" s="8" t="s">
        <v>0</v>
      </c>
    </row>
    <row r="619" spans="4:6" x14ac:dyDescent="0.3">
      <c r="D619" s="8" t="s">
        <v>0</v>
      </c>
      <c r="F619" s="8" t="s">
        <v>0</v>
      </c>
    </row>
    <row r="720" spans="4:6" x14ac:dyDescent="0.3">
      <c r="D720" s="58"/>
      <c r="F720" s="58"/>
    </row>
    <row r="721" spans="4:6" x14ac:dyDescent="0.3">
      <c r="D721" s="59"/>
      <c r="F721" s="59"/>
    </row>
    <row r="722" spans="4:6" x14ac:dyDescent="0.3">
      <c r="D722" s="59"/>
      <c r="F722" s="59"/>
    </row>
    <row r="723" spans="4:6" x14ac:dyDescent="0.3">
      <c r="D723" s="59"/>
      <c r="F723" s="59"/>
    </row>
    <row r="724" spans="4:6" x14ac:dyDescent="0.3">
      <c r="D724" s="59"/>
      <c r="F724" s="59"/>
    </row>
    <row r="725" spans="4:6" x14ac:dyDescent="0.3">
      <c r="D725" s="59"/>
      <c r="F725" s="59"/>
    </row>
    <row r="726" spans="4:6" x14ac:dyDescent="0.3">
      <c r="D726" s="58"/>
      <c r="F726" s="58"/>
    </row>
    <row r="729" spans="4:6" x14ac:dyDescent="0.3">
      <c r="D729" s="58"/>
      <c r="F729" s="58"/>
    </row>
    <row r="730" spans="4:6" x14ac:dyDescent="0.3">
      <c r="D730" s="59"/>
      <c r="F730" s="59"/>
    </row>
    <row r="731" spans="4:6" x14ac:dyDescent="0.3">
      <c r="D731" s="59"/>
      <c r="F731" s="59"/>
    </row>
    <row r="732" spans="4:6" x14ac:dyDescent="0.3">
      <c r="D732" s="59"/>
      <c r="F732" s="59"/>
    </row>
    <row r="733" spans="4:6" x14ac:dyDescent="0.3">
      <c r="D733" s="59"/>
      <c r="F733" s="59"/>
    </row>
    <row r="734" spans="4:6" x14ac:dyDescent="0.3">
      <c r="D734" s="59"/>
      <c r="F734" s="59"/>
    </row>
    <row r="735" spans="4:6" x14ac:dyDescent="0.3">
      <c r="D735" s="58"/>
      <c r="F735" s="58"/>
    </row>
    <row r="745" spans="4:6" x14ac:dyDescent="0.3">
      <c r="D745" s="8" t="s">
        <v>0</v>
      </c>
      <c r="F745" s="8" t="s">
        <v>0</v>
      </c>
    </row>
    <row r="753" spans="4:6" x14ac:dyDescent="0.3">
      <c r="D753" s="8" t="s">
        <v>0</v>
      </c>
      <c r="F753" s="8" t="s">
        <v>0</v>
      </c>
    </row>
    <row r="826" spans="4:6" x14ac:dyDescent="0.3">
      <c r="D826" s="58"/>
      <c r="F826" s="58"/>
    </row>
    <row r="827" spans="4:6" x14ac:dyDescent="0.3">
      <c r="D827" s="59"/>
      <c r="F827" s="59"/>
    </row>
    <row r="828" spans="4:6" x14ac:dyDescent="0.3">
      <c r="D828" s="59"/>
      <c r="F828" s="59"/>
    </row>
    <row r="829" spans="4:6" x14ac:dyDescent="0.3">
      <c r="D829" s="59"/>
      <c r="F829" s="59"/>
    </row>
    <row r="830" spans="4:6" x14ac:dyDescent="0.3">
      <c r="D830" s="59"/>
      <c r="F830" s="59"/>
    </row>
    <row r="831" spans="4:6" x14ac:dyDescent="0.3">
      <c r="D831" s="59"/>
      <c r="F831" s="59"/>
    </row>
    <row r="832" spans="4:6" x14ac:dyDescent="0.3">
      <c r="D832" s="59"/>
      <c r="F832" s="59"/>
    </row>
    <row r="833" spans="4:6" x14ac:dyDescent="0.3">
      <c r="D833" s="59"/>
      <c r="F833" s="59"/>
    </row>
    <row r="834" spans="4:6" x14ac:dyDescent="0.3">
      <c r="D834" s="58"/>
      <c r="F834" s="58"/>
    </row>
    <row r="835" spans="4:6" x14ac:dyDescent="0.3">
      <c r="D835" s="58"/>
      <c r="F835" s="58"/>
    </row>
    <row r="839" spans="4:6" x14ac:dyDescent="0.3">
      <c r="D839" s="59"/>
      <c r="F839" s="59"/>
    </row>
    <row r="840" spans="4:6" x14ac:dyDescent="0.3">
      <c r="D840" s="59"/>
      <c r="F840" s="59"/>
    </row>
    <row r="841" spans="4:6" x14ac:dyDescent="0.3">
      <c r="D841" s="59"/>
      <c r="F841" s="59"/>
    </row>
    <row r="842" spans="4:6" x14ac:dyDescent="0.3">
      <c r="D842" s="58"/>
      <c r="F842" s="58"/>
    </row>
    <row r="843" spans="4:6" x14ac:dyDescent="0.3">
      <c r="D843" s="58"/>
      <c r="F843" s="58"/>
    </row>
    <row r="863" spans="4:6" x14ac:dyDescent="0.3">
      <c r="D863" s="57"/>
      <c r="F863" s="57"/>
    </row>
    <row r="873" spans="4:6" x14ac:dyDescent="0.3">
      <c r="D873" s="57"/>
      <c r="F873" s="57"/>
    </row>
    <row r="895" spans="4:6" x14ac:dyDescent="0.3">
      <c r="D895" s="57"/>
      <c r="F895" s="57"/>
    </row>
    <row r="903" spans="4:6" x14ac:dyDescent="0.3">
      <c r="D903" s="57"/>
      <c r="F903" s="57"/>
    </row>
    <row r="923" spans="4:6" x14ac:dyDescent="0.3">
      <c r="D923" s="58"/>
      <c r="F923" s="58"/>
    </row>
    <row r="924" spans="4:6" x14ac:dyDescent="0.3">
      <c r="D924" s="59"/>
      <c r="F924" s="59"/>
    </row>
    <row r="925" spans="4:6" x14ac:dyDescent="0.3">
      <c r="D925" s="59"/>
      <c r="F925" s="59"/>
    </row>
    <row r="926" spans="4:6" x14ac:dyDescent="0.3">
      <c r="D926" s="59"/>
      <c r="F926" s="59"/>
    </row>
    <row r="927" spans="4:6" x14ac:dyDescent="0.3">
      <c r="D927" s="59"/>
      <c r="F927" s="59"/>
    </row>
    <row r="928" spans="4:6" x14ac:dyDescent="0.3">
      <c r="D928" s="59"/>
      <c r="F928" s="59"/>
    </row>
    <row r="929" spans="4:6" x14ac:dyDescent="0.3">
      <c r="D929" s="59"/>
      <c r="F929" s="59"/>
    </row>
    <row r="930" spans="4:6" x14ac:dyDescent="0.3">
      <c r="D930" s="59"/>
      <c r="F930" s="59"/>
    </row>
    <row r="931" spans="4:6" x14ac:dyDescent="0.3">
      <c r="D931" s="58"/>
      <c r="F931" s="58"/>
    </row>
    <row r="936" spans="4:6" x14ac:dyDescent="0.3">
      <c r="D936" s="57"/>
      <c r="F936" s="57"/>
    </row>
    <row r="937" spans="4:6" x14ac:dyDescent="0.3">
      <c r="D937" s="58"/>
      <c r="F937" s="58"/>
    </row>
    <row r="938" spans="4:6" x14ac:dyDescent="0.3">
      <c r="D938" s="58"/>
      <c r="F938" s="58"/>
    </row>
    <row r="939" spans="4:6" x14ac:dyDescent="0.3">
      <c r="D939" s="59"/>
      <c r="F939" s="59"/>
    </row>
    <row r="940" spans="4:6" x14ac:dyDescent="0.3">
      <c r="D940" s="59"/>
      <c r="F940" s="59"/>
    </row>
    <row r="941" spans="4:6" x14ac:dyDescent="0.3">
      <c r="D941" s="59"/>
      <c r="F941" s="59"/>
    </row>
    <row r="942" spans="4:6" x14ac:dyDescent="0.3">
      <c r="D942" s="58"/>
      <c r="F942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7"/>
  <sheetViews>
    <sheetView zoomScale="90" zoomScaleNormal="90" workbookViewId="0">
      <selection activeCell="D29" sqref="D29"/>
    </sheetView>
  </sheetViews>
  <sheetFormatPr defaultColWidth="9.109375" defaultRowHeight="14.4" x14ac:dyDescent="0.3"/>
  <cols>
    <col min="1" max="1" width="43" style="1" customWidth="1"/>
    <col min="2" max="2" width="46.6640625" style="1" customWidth="1"/>
    <col min="3" max="3" width="18.5546875" style="4" customWidth="1"/>
    <col min="4" max="4" width="15.6640625" style="4" customWidth="1"/>
    <col min="5" max="5" width="16.109375" style="2" bestFit="1" customWidth="1"/>
    <col min="6" max="6" width="15" style="1" bestFit="1" customWidth="1"/>
    <col min="7" max="7" width="9.109375" style="7"/>
    <col min="8" max="16384" width="9.109375" style="1"/>
  </cols>
  <sheetData>
    <row r="1" spans="1:7" x14ac:dyDescent="0.3">
      <c r="A1" s="8"/>
      <c r="B1" s="8"/>
      <c r="C1" s="73" t="s">
        <v>235</v>
      </c>
      <c r="D1" s="73"/>
      <c r="E1" s="73" t="s">
        <v>234</v>
      </c>
      <c r="F1" s="73"/>
    </row>
    <row r="2" spans="1:7" s="3" customFormat="1" x14ac:dyDescent="0.3">
      <c r="A2" s="9" t="s">
        <v>37</v>
      </c>
      <c r="B2" s="10"/>
      <c r="C2" s="72">
        <v>45107</v>
      </c>
      <c r="D2" s="72">
        <v>44926</v>
      </c>
      <c r="E2" s="72">
        <v>45107</v>
      </c>
      <c r="F2" s="72">
        <v>44926</v>
      </c>
      <c r="G2" s="6"/>
    </row>
    <row r="3" spans="1:7" x14ac:dyDescent="0.3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3">
      <c r="A4" s="8" t="s">
        <v>40</v>
      </c>
      <c r="B4" s="8" t="s">
        <v>41</v>
      </c>
      <c r="C4" s="12">
        <v>5100161</v>
      </c>
      <c r="D4" s="12">
        <v>5276255</v>
      </c>
      <c r="E4" s="12">
        <v>8956500</v>
      </c>
      <c r="F4" s="12">
        <v>8679773</v>
      </c>
    </row>
    <row r="5" spans="1:7" x14ac:dyDescent="0.3">
      <c r="A5" s="8" t="s">
        <v>42</v>
      </c>
      <c r="B5" s="8" t="s">
        <v>223</v>
      </c>
      <c r="C5" s="12">
        <v>1763543</v>
      </c>
      <c r="D5" s="12">
        <v>1533668</v>
      </c>
      <c r="E5" s="12">
        <v>5968792</v>
      </c>
      <c r="F5" s="12">
        <v>4559157</v>
      </c>
    </row>
    <row r="6" spans="1:7" x14ac:dyDescent="0.3">
      <c r="A6" s="8" t="s">
        <v>205</v>
      </c>
      <c r="B6" s="8" t="s">
        <v>224</v>
      </c>
      <c r="C6" s="12">
        <v>2968270</v>
      </c>
      <c r="D6" s="12">
        <v>2968222</v>
      </c>
      <c r="E6" s="12">
        <v>4460338</v>
      </c>
      <c r="F6" s="12">
        <v>4819904</v>
      </c>
    </row>
    <row r="7" spans="1:7" x14ac:dyDescent="0.3">
      <c r="A7" s="8" t="s">
        <v>225</v>
      </c>
      <c r="B7" s="8" t="s">
        <v>226</v>
      </c>
      <c r="C7" s="12">
        <v>67743735</v>
      </c>
      <c r="D7" s="12">
        <v>67743735</v>
      </c>
      <c r="E7" s="2">
        <v>0</v>
      </c>
      <c r="F7" s="2">
        <v>0</v>
      </c>
    </row>
    <row r="8" spans="1:7" ht="42.75" customHeight="1" x14ac:dyDescent="0.3">
      <c r="A8" s="13" t="s">
        <v>173</v>
      </c>
      <c r="B8" s="13" t="s">
        <v>43</v>
      </c>
      <c r="C8" s="12">
        <v>0</v>
      </c>
      <c r="D8" s="12">
        <v>0</v>
      </c>
      <c r="E8" s="12">
        <v>2349945</v>
      </c>
      <c r="F8" s="12">
        <v>1976856</v>
      </c>
    </row>
    <row r="9" spans="1:7" x14ac:dyDescent="0.3">
      <c r="A9" s="8" t="s">
        <v>174</v>
      </c>
      <c r="B9" s="8" t="s">
        <v>44</v>
      </c>
      <c r="C9" s="12">
        <v>17392710</v>
      </c>
      <c r="D9" s="12">
        <v>17297417</v>
      </c>
      <c r="E9" s="12">
        <v>50785523</v>
      </c>
      <c r="F9" s="12">
        <v>57501111</v>
      </c>
    </row>
    <row r="10" spans="1:7" x14ac:dyDescent="0.3">
      <c r="A10" s="10" t="s">
        <v>45</v>
      </c>
      <c r="B10" s="10" t="s">
        <v>46</v>
      </c>
      <c r="C10" s="14">
        <v>94968419</v>
      </c>
      <c r="D10" s="14">
        <v>94819297</v>
      </c>
      <c r="E10" s="14">
        <v>72521098</v>
      </c>
      <c r="F10" s="14">
        <v>77536801</v>
      </c>
    </row>
    <row r="11" spans="1:7" x14ac:dyDescent="0.3">
      <c r="A11" s="8" t="s">
        <v>47</v>
      </c>
      <c r="B11" s="8" t="s">
        <v>48</v>
      </c>
      <c r="C11" s="12">
        <v>4934059</v>
      </c>
      <c r="D11" s="12">
        <v>5223733</v>
      </c>
      <c r="E11" s="12">
        <v>6678467</v>
      </c>
      <c r="F11" s="12">
        <v>9844887</v>
      </c>
    </row>
    <row r="12" spans="1:7" x14ac:dyDescent="0.3">
      <c r="A12" s="8" t="s">
        <v>49</v>
      </c>
      <c r="B12" s="8" t="s">
        <v>50</v>
      </c>
      <c r="C12" s="12">
        <v>744174</v>
      </c>
      <c r="D12" s="12">
        <v>619492</v>
      </c>
      <c r="E12" s="12">
        <v>1476252</v>
      </c>
      <c r="F12" s="12">
        <v>870502</v>
      </c>
    </row>
    <row r="13" spans="1:7" x14ac:dyDescent="0.3">
      <c r="A13" s="8" t="s">
        <v>51</v>
      </c>
      <c r="B13" s="8" t="s">
        <v>52</v>
      </c>
      <c r="C13" s="12">
        <v>9783558</v>
      </c>
      <c r="D13" s="12">
        <v>5604674</v>
      </c>
      <c r="E13" s="12">
        <v>59087448</v>
      </c>
      <c r="F13" s="12">
        <v>33052253</v>
      </c>
    </row>
    <row r="14" spans="1:7" x14ac:dyDescent="0.3">
      <c r="A14" s="8" t="s">
        <v>53</v>
      </c>
      <c r="B14" s="8" t="s">
        <v>54</v>
      </c>
      <c r="C14" s="16">
        <v>0</v>
      </c>
      <c r="D14" s="16">
        <v>0</v>
      </c>
      <c r="E14" s="12">
        <v>3180673</v>
      </c>
      <c r="F14" s="12">
        <v>3087625</v>
      </c>
    </row>
    <row r="15" spans="1:7" x14ac:dyDescent="0.3">
      <c r="A15" s="8" t="s">
        <v>55</v>
      </c>
      <c r="B15" s="8" t="s">
        <v>56</v>
      </c>
      <c r="C15" s="12">
        <v>0</v>
      </c>
      <c r="D15" s="12">
        <v>13397434</v>
      </c>
      <c r="E15" s="12">
        <v>15419675</v>
      </c>
      <c r="F15" s="12">
        <v>21247852</v>
      </c>
    </row>
    <row r="16" spans="1:7" x14ac:dyDescent="0.3">
      <c r="A16" s="8" t="s">
        <v>57</v>
      </c>
      <c r="B16" s="8" t="s">
        <v>58</v>
      </c>
      <c r="C16" s="12">
        <v>5380770</v>
      </c>
      <c r="D16" s="12">
        <v>1628206</v>
      </c>
      <c r="E16" s="12">
        <v>14677819</v>
      </c>
      <c r="F16" s="12">
        <v>33309069</v>
      </c>
    </row>
    <row r="17" spans="1:7" x14ac:dyDescent="0.3">
      <c r="A17" s="8" t="s">
        <v>59</v>
      </c>
      <c r="B17" s="8" t="s">
        <v>60</v>
      </c>
      <c r="C17" s="16">
        <v>0</v>
      </c>
      <c r="D17" s="16">
        <v>0</v>
      </c>
      <c r="E17" s="12">
        <v>19137705</v>
      </c>
      <c r="F17" s="12">
        <v>19062207</v>
      </c>
    </row>
    <row r="18" spans="1:7" x14ac:dyDescent="0.3">
      <c r="A18" s="10" t="s">
        <v>61</v>
      </c>
      <c r="B18" s="10" t="s">
        <v>62</v>
      </c>
      <c r="C18" s="14">
        <v>20842561</v>
      </c>
      <c r="D18" s="14">
        <v>26473539</v>
      </c>
      <c r="E18" s="14">
        <v>119658039</v>
      </c>
      <c r="F18" s="14">
        <v>120474395</v>
      </c>
    </row>
    <row r="19" spans="1:7" x14ac:dyDescent="0.3">
      <c r="A19" s="10" t="s">
        <v>63</v>
      </c>
      <c r="B19" s="10" t="s">
        <v>64</v>
      </c>
      <c r="C19" s="14">
        <v>115810980</v>
      </c>
      <c r="D19" s="14">
        <v>121292836</v>
      </c>
      <c r="E19" s="14">
        <v>192179137</v>
      </c>
      <c r="F19" s="14">
        <v>198011196</v>
      </c>
    </row>
    <row r="20" spans="1:7" x14ac:dyDescent="0.3">
      <c r="A20" s="8" t="s">
        <v>65</v>
      </c>
      <c r="B20" s="8" t="s">
        <v>66</v>
      </c>
      <c r="C20" s="17"/>
      <c r="D20" s="17"/>
      <c r="E20" s="8"/>
      <c r="F20" s="17"/>
    </row>
    <row r="21" spans="1:7" x14ac:dyDescent="0.3">
      <c r="A21" s="8" t="s">
        <v>67</v>
      </c>
      <c r="B21" s="8" t="s">
        <v>68</v>
      </c>
      <c r="C21" s="12">
        <v>80492460</v>
      </c>
      <c r="D21" s="12">
        <v>80492460</v>
      </c>
      <c r="E21" s="12">
        <v>80492460</v>
      </c>
      <c r="F21" s="12">
        <v>80492460</v>
      </c>
    </row>
    <row r="22" spans="1:7" x14ac:dyDescent="0.3">
      <c r="A22" s="8" t="s">
        <v>69</v>
      </c>
      <c r="B22" s="8" t="s">
        <v>70</v>
      </c>
      <c r="C22" s="12">
        <v>91017</v>
      </c>
      <c r="D22" s="12">
        <v>-75528</v>
      </c>
      <c r="E22" s="12">
        <v>419635</v>
      </c>
      <c r="F22" s="12">
        <v>-75528</v>
      </c>
    </row>
    <row r="23" spans="1:7" x14ac:dyDescent="0.3">
      <c r="A23" s="8" t="s">
        <v>71</v>
      </c>
      <c r="B23" s="8" t="s">
        <v>72</v>
      </c>
      <c r="C23" s="12">
        <v>6303263</v>
      </c>
      <c r="D23" s="12">
        <v>6303263</v>
      </c>
      <c r="E23" s="12">
        <v>6297386</v>
      </c>
      <c r="F23" s="12">
        <v>6297386</v>
      </c>
    </row>
    <row r="24" spans="1:7" x14ac:dyDescent="0.3">
      <c r="A24" s="8" t="s">
        <v>73</v>
      </c>
      <c r="B24" s="8" t="s">
        <v>74</v>
      </c>
      <c r="C24" s="12">
        <v>10997781</v>
      </c>
      <c r="D24" s="12">
        <v>10798007</v>
      </c>
      <c r="E24" s="12">
        <v>13324301</v>
      </c>
      <c r="F24" s="12">
        <v>12969425</v>
      </c>
    </row>
    <row r="25" spans="1:7" x14ac:dyDescent="0.3">
      <c r="A25" s="8" t="s">
        <v>75</v>
      </c>
      <c r="B25" s="8" t="s">
        <v>76</v>
      </c>
      <c r="C25" s="12">
        <v>1748513</v>
      </c>
      <c r="D25" s="12">
        <v>1748513</v>
      </c>
      <c r="E25" s="12">
        <v>3385355</v>
      </c>
      <c r="F25" s="12">
        <v>3385355</v>
      </c>
    </row>
    <row r="26" spans="1:7" x14ac:dyDescent="0.3">
      <c r="A26" s="8" t="s">
        <v>77</v>
      </c>
      <c r="B26" s="8" t="s">
        <v>78</v>
      </c>
      <c r="C26" s="12">
        <v>5907332</v>
      </c>
      <c r="D26" s="12">
        <v>12675674</v>
      </c>
      <c r="E26" s="12">
        <v>-1137997</v>
      </c>
      <c r="F26" s="12">
        <v>6242878</v>
      </c>
    </row>
    <row r="27" spans="1:7" s="3" customFormat="1" x14ac:dyDescent="0.3">
      <c r="A27" s="10" t="s">
        <v>79</v>
      </c>
      <c r="B27" s="10" t="s">
        <v>80</v>
      </c>
      <c r="C27" s="14">
        <v>105540366</v>
      </c>
      <c r="D27" s="14">
        <v>111942389</v>
      </c>
      <c r="E27" s="14">
        <v>102781140</v>
      </c>
      <c r="F27" s="14">
        <v>109311976</v>
      </c>
      <c r="G27" s="7"/>
    </row>
    <row r="28" spans="1:7" s="3" customFormat="1" x14ac:dyDescent="0.3">
      <c r="A28" s="10" t="s">
        <v>13</v>
      </c>
      <c r="B28" s="8" t="s">
        <v>34</v>
      </c>
      <c r="C28" s="10"/>
      <c r="D28" s="10"/>
      <c r="E28" s="14">
        <v>44378029</v>
      </c>
      <c r="F28" s="14">
        <v>44915398</v>
      </c>
      <c r="G28" s="7"/>
    </row>
    <row r="29" spans="1:7" s="3" customFormat="1" x14ac:dyDescent="0.3">
      <c r="A29" s="10" t="s">
        <v>81</v>
      </c>
      <c r="B29" s="10" t="s">
        <v>82</v>
      </c>
      <c r="C29" s="14">
        <v>105540366</v>
      </c>
      <c r="D29" s="14">
        <v>111942389</v>
      </c>
      <c r="E29" s="14">
        <v>147159169</v>
      </c>
      <c r="F29" s="14">
        <v>154227374</v>
      </c>
      <c r="G29" s="7"/>
    </row>
    <row r="30" spans="1:7" s="3" customFormat="1" x14ac:dyDescent="0.3">
      <c r="A30" s="10" t="s">
        <v>83</v>
      </c>
      <c r="B30" s="10" t="s">
        <v>181</v>
      </c>
      <c r="C30" s="12"/>
      <c r="D30" s="12"/>
      <c r="E30" s="10"/>
      <c r="F30" s="12"/>
      <c r="G30" s="7"/>
    </row>
    <row r="31" spans="1:7" x14ac:dyDescent="0.3">
      <c r="A31" s="8" t="s">
        <v>206</v>
      </c>
      <c r="B31" s="8" t="s">
        <v>179</v>
      </c>
      <c r="C31" s="12">
        <v>2003387</v>
      </c>
      <c r="D31" s="12">
        <v>2178409</v>
      </c>
      <c r="E31" s="12">
        <v>2677710</v>
      </c>
      <c r="F31" s="12">
        <v>3103995</v>
      </c>
    </row>
    <row r="32" spans="1:7" x14ac:dyDescent="0.3">
      <c r="A32" s="10" t="s">
        <v>175</v>
      </c>
      <c r="B32" s="10" t="s">
        <v>180</v>
      </c>
      <c r="C32" s="14">
        <v>2003387</v>
      </c>
      <c r="D32" s="14">
        <v>2178409</v>
      </c>
      <c r="E32" s="14">
        <v>2677710</v>
      </c>
      <c r="F32" s="14">
        <v>3103995</v>
      </c>
    </row>
    <row r="33" spans="1:7" x14ac:dyDescent="0.3">
      <c r="A33" s="8" t="s">
        <v>84</v>
      </c>
      <c r="B33" s="8" t="s">
        <v>85</v>
      </c>
      <c r="C33" s="12">
        <v>4411013</v>
      </c>
      <c r="D33" s="12">
        <v>4428738</v>
      </c>
      <c r="E33" s="12">
        <v>32786564</v>
      </c>
      <c r="F33" s="12">
        <v>32437892</v>
      </c>
    </row>
    <row r="34" spans="1:7" x14ac:dyDescent="0.3">
      <c r="A34" s="8" t="s">
        <v>86</v>
      </c>
      <c r="B34" s="8" t="s">
        <v>87</v>
      </c>
      <c r="C34" s="12">
        <v>2801497</v>
      </c>
      <c r="D34" s="12">
        <v>1612834</v>
      </c>
      <c r="E34" s="12">
        <v>2850734</v>
      </c>
      <c r="F34" s="12">
        <v>1648237</v>
      </c>
    </row>
    <row r="35" spans="1:7" x14ac:dyDescent="0.3">
      <c r="A35" s="8" t="s">
        <v>182</v>
      </c>
      <c r="B35" s="8" t="s">
        <v>183</v>
      </c>
      <c r="C35" s="12">
        <v>1102169</v>
      </c>
      <c r="D35" s="12">
        <v>948605</v>
      </c>
      <c r="E35" s="2">
        <v>2051722</v>
      </c>
      <c r="F35" s="1">
        <v>2057984</v>
      </c>
    </row>
    <row r="36" spans="1:7" x14ac:dyDescent="0.3">
      <c r="A36" s="8" t="s">
        <v>88</v>
      </c>
      <c r="B36" s="8" t="s">
        <v>222</v>
      </c>
      <c r="C36" s="12">
        <v>-47452</v>
      </c>
      <c r="D36" s="12">
        <v>181861</v>
      </c>
      <c r="E36" s="12">
        <v>210954</v>
      </c>
      <c r="F36" s="12">
        <v>315203</v>
      </c>
    </row>
    <row r="37" spans="1:7" x14ac:dyDescent="0.3">
      <c r="A37" s="8" t="s">
        <v>246</v>
      </c>
      <c r="B37" s="8" t="s">
        <v>247</v>
      </c>
      <c r="C37" s="12">
        <v>0</v>
      </c>
      <c r="D37" s="12">
        <v>0</v>
      </c>
      <c r="E37" s="12">
        <v>1237332</v>
      </c>
      <c r="F37" s="12">
        <v>1146332</v>
      </c>
    </row>
    <row r="38" spans="1:7" x14ac:dyDescent="0.3">
      <c r="A38" s="8" t="s">
        <v>89</v>
      </c>
      <c r="B38" s="8" t="s">
        <v>90</v>
      </c>
      <c r="C38" s="12">
        <v>0</v>
      </c>
      <c r="D38" s="12">
        <v>0</v>
      </c>
      <c r="E38" s="12">
        <v>3204952</v>
      </c>
      <c r="F38" s="12">
        <v>3074179</v>
      </c>
    </row>
    <row r="39" spans="1:7" s="3" customFormat="1" x14ac:dyDescent="0.3">
      <c r="A39" s="10" t="s">
        <v>91</v>
      </c>
      <c r="B39" s="10" t="s">
        <v>208</v>
      </c>
      <c r="C39" s="14">
        <v>8267226</v>
      </c>
      <c r="D39" s="14">
        <v>7172037</v>
      </c>
      <c r="E39" s="14">
        <v>42342258</v>
      </c>
      <c r="F39" s="14">
        <v>40679827</v>
      </c>
      <c r="G39" s="7"/>
    </row>
    <row r="40" spans="1:7" s="3" customFormat="1" x14ac:dyDescent="0.3">
      <c r="A40" s="10" t="s">
        <v>207</v>
      </c>
      <c r="B40" s="10" t="s">
        <v>209</v>
      </c>
      <c r="C40" s="14">
        <v>10270615</v>
      </c>
      <c r="D40" s="14">
        <v>9350447</v>
      </c>
      <c r="E40" s="14">
        <v>45019968</v>
      </c>
      <c r="F40" s="14">
        <v>43783822</v>
      </c>
      <c r="G40" s="7"/>
    </row>
    <row r="41" spans="1:7" s="3" customFormat="1" x14ac:dyDescent="0.3">
      <c r="A41" s="10" t="s">
        <v>92</v>
      </c>
      <c r="B41" s="10" t="s">
        <v>93</v>
      </c>
      <c r="C41" s="14">
        <v>115810980</v>
      </c>
      <c r="D41" s="14">
        <v>121292836</v>
      </c>
      <c r="E41" s="14">
        <v>192179137</v>
      </c>
      <c r="F41" s="14">
        <v>198011196</v>
      </c>
      <c r="G41" s="7"/>
    </row>
    <row r="45" spans="1:7" x14ac:dyDescent="0.3">
      <c r="C45" s="4" t="s">
        <v>0</v>
      </c>
    </row>
    <row r="46" spans="1:7" x14ac:dyDescent="0.3">
      <c r="C46" s="4" t="s">
        <v>0</v>
      </c>
    </row>
    <row r="47" spans="1:7" x14ac:dyDescent="0.3">
      <c r="B47" s="1" t="s">
        <v>0</v>
      </c>
      <c r="C47" s="4" t="s">
        <v>0</v>
      </c>
      <c r="D47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topLeftCell="A20" zoomScale="90" zoomScaleNormal="90" workbookViewId="0"/>
  </sheetViews>
  <sheetFormatPr defaultColWidth="9.109375" defaultRowHeight="14.4" x14ac:dyDescent="0.3"/>
  <cols>
    <col min="1" max="1" width="36.33203125" style="8" customWidth="1"/>
    <col min="2" max="2" width="45.33203125" style="8" customWidth="1"/>
    <col min="3" max="4" width="14.33203125" style="67" bestFit="1" customWidth="1"/>
    <col min="5" max="5" width="13.88671875" style="67" bestFit="1" customWidth="1"/>
    <col min="6" max="6" width="15.6640625" style="67" bestFit="1" customWidth="1"/>
    <col min="7" max="7" width="19.88671875" style="67" bestFit="1" customWidth="1"/>
    <col min="8" max="8" width="14.33203125" style="67" bestFit="1" customWidth="1"/>
    <col min="9" max="9" width="19.44140625" style="67" bestFit="1" customWidth="1"/>
    <col min="10" max="10" width="18.109375" style="67" bestFit="1" customWidth="1"/>
    <col min="11" max="11" width="19.44140625" style="67" bestFit="1" customWidth="1"/>
    <col min="12" max="12" width="6.6640625" style="8" customWidth="1"/>
    <col min="13" max="16384" width="9.109375" style="8"/>
  </cols>
  <sheetData>
    <row r="1" spans="1:11" x14ac:dyDescent="0.3">
      <c r="A1" s="66" t="s">
        <v>245</v>
      </c>
    </row>
    <row r="2" spans="1:11" x14ac:dyDescent="0.3">
      <c r="B2" s="68" t="s">
        <v>237</v>
      </c>
    </row>
    <row r="3" spans="1:11" x14ac:dyDescent="0.3">
      <c r="A3" s="10" t="s">
        <v>19</v>
      </c>
      <c r="B3" s="10"/>
      <c r="C3" s="69" t="s">
        <v>94</v>
      </c>
      <c r="D3" s="69" t="s">
        <v>95</v>
      </c>
      <c r="E3" s="69" t="s">
        <v>96</v>
      </c>
      <c r="F3" s="69" t="s">
        <v>97</v>
      </c>
      <c r="G3" s="69" t="s">
        <v>98</v>
      </c>
      <c r="H3" s="69" t="s">
        <v>99</v>
      </c>
      <c r="I3" s="69" t="s">
        <v>100</v>
      </c>
      <c r="J3" s="69" t="s">
        <v>101</v>
      </c>
      <c r="K3" s="69" t="s">
        <v>100</v>
      </c>
    </row>
    <row r="4" spans="1:11" ht="28.8" x14ac:dyDescent="0.3">
      <c r="A4" s="10" t="s">
        <v>19</v>
      </c>
      <c r="B4" s="10"/>
      <c r="C4" s="69" t="s">
        <v>102</v>
      </c>
      <c r="D4" s="69" t="s">
        <v>103</v>
      </c>
      <c r="E4" s="69" t="s">
        <v>104</v>
      </c>
      <c r="F4" s="69" t="s">
        <v>105</v>
      </c>
      <c r="G4" s="69" t="s">
        <v>106</v>
      </c>
      <c r="H4" s="69" t="s">
        <v>107</v>
      </c>
      <c r="I4" s="69" t="s">
        <v>108</v>
      </c>
      <c r="J4" s="69" t="s">
        <v>109</v>
      </c>
      <c r="K4" s="69" t="s">
        <v>82</v>
      </c>
    </row>
    <row r="5" spans="1:11" x14ac:dyDescent="0.3">
      <c r="A5" s="8" t="s">
        <v>260</v>
      </c>
      <c r="B5" s="8" t="s">
        <v>259</v>
      </c>
      <c r="C5" s="70">
        <v>80492460</v>
      </c>
      <c r="D5" s="70">
        <v>6303263.1900000004</v>
      </c>
      <c r="E5" s="70">
        <v>-75527.689999999944</v>
      </c>
      <c r="F5" s="70">
        <v>12675674.119999999</v>
      </c>
      <c r="G5" s="70">
        <v>1748512.57</v>
      </c>
      <c r="H5" s="70">
        <v>10798007.029999999</v>
      </c>
      <c r="I5" s="70">
        <v>111942389.22</v>
      </c>
      <c r="J5" s="70">
        <v>0</v>
      </c>
      <c r="K5" s="70">
        <v>111942389.22</v>
      </c>
    </row>
    <row r="6" spans="1:11" x14ac:dyDescent="0.3">
      <c r="A6" s="10" t="s">
        <v>110</v>
      </c>
      <c r="B6" s="10" t="s">
        <v>221</v>
      </c>
      <c r="K6" s="12"/>
    </row>
    <row r="7" spans="1:11" x14ac:dyDescent="0.3">
      <c r="A7" s="8" t="s">
        <v>184</v>
      </c>
      <c r="B7" s="8" t="s">
        <v>195</v>
      </c>
      <c r="C7" s="71">
        <v>0</v>
      </c>
      <c r="D7" s="71">
        <v>0</v>
      </c>
      <c r="E7" s="71">
        <v>0</v>
      </c>
      <c r="F7" s="71">
        <v>3722277.68</v>
      </c>
      <c r="G7" s="71">
        <v>0</v>
      </c>
      <c r="H7" s="70">
        <v>0</v>
      </c>
      <c r="I7" s="71">
        <v>3722277.68</v>
      </c>
      <c r="J7" s="71">
        <v>0</v>
      </c>
      <c r="K7" s="71">
        <v>3722277.68</v>
      </c>
    </row>
    <row r="8" spans="1:11" x14ac:dyDescent="0.3">
      <c r="A8" s="10" t="s">
        <v>185</v>
      </c>
      <c r="B8" s="10" t="s">
        <v>196</v>
      </c>
      <c r="C8" s="71"/>
      <c r="D8" s="71"/>
      <c r="E8" s="71"/>
      <c r="F8" s="71"/>
      <c r="G8" s="71"/>
      <c r="H8" s="71"/>
      <c r="I8" s="71"/>
      <c r="J8" s="71"/>
      <c r="K8" s="71"/>
    </row>
    <row r="9" spans="1:11" x14ac:dyDescent="0.3">
      <c r="A9" s="8" t="s">
        <v>186</v>
      </c>
      <c r="B9" s="8" t="s">
        <v>197</v>
      </c>
      <c r="C9" s="71">
        <v>0</v>
      </c>
      <c r="D9" s="71">
        <v>0</v>
      </c>
      <c r="E9" s="71">
        <v>0</v>
      </c>
      <c r="F9" s="71">
        <v>-199774</v>
      </c>
      <c r="G9" s="71">
        <v>0</v>
      </c>
      <c r="H9" s="71">
        <v>199774</v>
      </c>
      <c r="I9" s="71">
        <v>0</v>
      </c>
      <c r="J9" s="71">
        <v>0</v>
      </c>
      <c r="K9" s="71">
        <v>0</v>
      </c>
    </row>
    <row r="10" spans="1:11" x14ac:dyDescent="0.3">
      <c r="A10" s="8" t="s">
        <v>187</v>
      </c>
      <c r="B10" s="8" t="s">
        <v>198</v>
      </c>
      <c r="C10" s="71">
        <f>C9</f>
        <v>0</v>
      </c>
      <c r="D10" s="71">
        <f t="shared" ref="D10:H10" si="0">D9</f>
        <v>0</v>
      </c>
      <c r="E10" s="71">
        <f t="shared" si="0"/>
        <v>0</v>
      </c>
      <c r="F10" s="71">
        <f t="shared" si="0"/>
        <v>-199774</v>
      </c>
      <c r="G10" s="71">
        <f t="shared" si="0"/>
        <v>0</v>
      </c>
      <c r="H10" s="71">
        <f t="shared" si="0"/>
        <v>199774</v>
      </c>
      <c r="I10" s="71">
        <f t="shared" ref="I10:K10" si="1">I9</f>
        <v>0</v>
      </c>
      <c r="J10" s="71">
        <f t="shared" si="1"/>
        <v>0</v>
      </c>
      <c r="K10" s="71">
        <f t="shared" si="1"/>
        <v>0</v>
      </c>
    </row>
    <row r="11" spans="1:11" x14ac:dyDescent="0.3">
      <c r="A11" s="10" t="s">
        <v>110</v>
      </c>
      <c r="B11" s="10" t="s">
        <v>111</v>
      </c>
      <c r="C11" s="70">
        <v>0</v>
      </c>
      <c r="D11" s="70">
        <v>0</v>
      </c>
      <c r="E11" s="70">
        <v>0</v>
      </c>
      <c r="F11" s="70">
        <v>3522503.68</v>
      </c>
      <c r="G11" s="70">
        <v>0</v>
      </c>
      <c r="H11" s="70">
        <v>199774</v>
      </c>
      <c r="I11" s="70">
        <v>3722277.68</v>
      </c>
      <c r="J11" s="12">
        <v>0</v>
      </c>
      <c r="K11" s="14">
        <v>3722277.68</v>
      </c>
    </row>
    <row r="12" spans="1:11" ht="28.8" x14ac:dyDescent="0.3">
      <c r="A12" s="63" t="s">
        <v>188</v>
      </c>
      <c r="B12" s="63" t="s">
        <v>199</v>
      </c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3">
      <c r="A13" s="8" t="s">
        <v>189</v>
      </c>
      <c r="B13" s="8" t="s">
        <v>200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</row>
    <row r="14" spans="1:11" x14ac:dyDescent="0.3">
      <c r="A14" s="8" t="s">
        <v>190</v>
      </c>
      <c r="B14" s="8" t="s">
        <v>201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12">
        <v>0</v>
      </c>
      <c r="K14" s="14">
        <v>0</v>
      </c>
    </row>
    <row r="15" spans="1:11" x14ac:dyDescent="0.3">
      <c r="A15" s="8" t="s">
        <v>214</v>
      </c>
      <c r="B15" s="8" t="s">
        <v>211</v>
      </c>
      <c r="C15" s="71">
        <v>0</v>
      </c>
      <c r="D15" s="71">
        <v>0</v>
      </c>
      <c r="E15" s="12">
        <v>261000</v>
      </c>
      <c r="F15" s="12">
        <v>0</v>
      </c>
      <c r="G15" s="12">
        <v>0</v>
      </c>
      <c r="H15" s="12">
        <v>0</v>
      </c>
      <c r="I15" s="14">
        <v>261000</v>
      </c>
      <c r="J15" s="12">
        <v>0</v>
      </c>
      <c r="K15" s="14">
        <v>261000</v>
      </c>
    </row>
    <row r="16" spans="1:11" x14ac:dyDescent="0.3">
      <c r="A16" s="8" t="s">
        <v>215</v>
      </c>
      <c r="B16" s="8" t="s">
        <v>212</v>
      </c>
      <c r="C16" s="71">
        <v>0</v>
      </c>
      <c r="D16" s="71">
        <v>0</v>
      </c>
      <c r="E16" s="71">
        <v>-94455.3</v>
      </c>
      <c r="F16" s="71">
        <v>94455.3</v>
      </c>
      <c r="G16" s="71">
        <v>0</v>
      </c>
      <c r="H16" s="71">
        <v>0</v>
      </c>
      <c r="I16" s="70">
        <v>0</v>
      </c>
      <c r="J16" s="12">
        <v>0</v>
      </c>
      <c r="K16" s="14">
        <v>0</v>
      </c>
    </row>
    <row r="17" spans="1:11" x14ac:dyDescent="0.3">
      <c r="A17" s="10" t="s">
        <v>191</v>
      </c>
      <c r="B17" s="10" t="s">
        <v>250</v>
      </c>
      <c r="C17" s="70">
        <v>0</v>
      </c>
      <c r="D17" s="70">
        <v>0</v>
      </c>
      <c r="E17" s="70">
        <v>166544.70000000001</v>
      </c>
      <c r="F17" s="70">
        <v>-10290845.699999999</v>
      </c>
      <c r="G17" s="70">
        <v>0</v>
      </c>
      <c r="H17" s="70">
        <v>0</v>
      </c>
      <c r="I17" s="70">
        <v>-10124301</v>
      </c>
      <c r="J17" s="14">
        <v>0</v>
      </c>
      <c r="K17" s="14">
        <v>-10124301</v>
      </c>
    </row>
    <row r="18" spans="1:11" x14ac:dyDescent="0.3">
      <c r="A18" s="10" t="s">
        <v>194</v>
      </c>
      <c r="B18" s="10" t="s">
        <v>113</v>
      </c>
      <c r="C18" s="70">
        <v>0</v>
      </c>
      <c r="D18" s="70">
        <v>0</v>
      </c>
      <c r="E18" s="70">
        <v>166544.70000000001</v>
      </c>
      <c r="F18" s="70">
        <v>-10290845.699999999</v>
      </c>
      <c r="G18" s="70">
        <v>0</v>
      </c>
      <c r="H18" s="70">
        <v>0</v>
      </c>
      <c r="I18" s="70">
        <v>-10124301</v>
      </c>
      <c r="J18" s="14">
        <v>0</v>
      </c>
      <c r="K18" s="14">
        <v>-10124301</v>
      </c>
    </row>
    <row r="19" spans="1:11" x14ac:dyDescent="0.3">
      <c r="A19" s="10" t="s">
        <v>267</v>
      </c>
      <c r="B19" s="10" t="s">
        <v>268</v>
      </c>
      <c r="C19" s="70">
        <v>80492460</v>
      </c>
      <c r="D19" s="70">
        <v>6303263.1900000004</v>
      </c>
      <c r="E19" s="70">
        <v>91017.010000000068</v>
      </c>
      <c r="F19" s="70">
        <v>5907332.0999999996</v>
      </c>
      <c r="G19" s="70">
        <v>1748512.57</v>
      </c>
      <c r="H19" s="70">
        <v>10997781.029999999</v>
      </c>
      <c r="I19" s="70">
        <v>105540365.90000001</v>
      </c>
      <c r="J19" s="14">
        <v>0</v>
      </c>
      <c r="K19" s="14">
        <v>105540365.90000001</v>
      </c>
    </row>
    <row r="20" spans="1:11" x14ac:dyDescent="0.3">
      <c r="K20" s="12"/>
    </row>
    <row r="22" spans="1:11" ht="27" customHeight="1" x14ac:dyDescent="0.3"/>
    <row r="23" spans="1:11" x14ac:dyDescent="0.3">
      <c r="B23" s="68" t="s">
        <v>236</v>
      </c>
    </row>
    <row r="24" spans="1:11" x14ac:dyDescent="0.3">
      <c r="H24" s="67" t="s">
        <v>0</v>
      </c>
    </row>
    <row r="25" spans="1:11" x14ac:dyDescent="0.3">
      <c r="A25" s="10" t="s">
        <v>19</v>
      </c>
      <c r="B25" s="10"/>
      <c r="C25" s="69" t="s">
        <v>94</v>
      </c>
      <c r="D25" s="69" t="s">
        <v>95</v>
      </c>
      <c r="E25" s="69" t="s">
        <v>96</v>
      </c>
      <c r="F25" s="69" t="s">
        <v>97</v>
      </c>
      <c r="G25" s="69" t="s">
        <v>98</v>
      </c>
      <c r="H25" s="69" t="s">
        <v>99</v>
      </c>
      <c r="I25" s="69" t="s">
        <v>100</v>
      </c>
      <c r="J25" s="69" t="s">
        <v>101</v>
      </c>
      <c r="K25" s="69" t="s">
        <v>100</v>
      </c>
    </row>
    <row r="26" spans="1:11" ht="28.8" x14ac:dyDescent="0.3">
      <c r="A26" s="10" t="s">
        <v>19</v>
      </c>
      <c r="B26" s="10"/>
      <c r="C26" s="69" t="s">
        <v>102</v>
      </c>
      <c r="D26" s="69" t="s">
        <v>103</v>
      </c>
      <c r="E26" s="69" t="s">
        <v>104</v>
      </c>
      <c r="F26" s="69" t="s">
        <v>105</v>
      </c>
      <c r="G26" s="69" t="s">
        <v>106</v>
      </c>
      <c r="H26" s="69" t="s">
        <v>107</v>
      </c>
      <c r="I26" s="69" t="s">
        <v>108</v>
      </c>
      <c r="J26" s="69" t="s">
        <v>109</v>
      </c>
      <c r="K26" s="69" t="s">
        <v>82</v>
      </c>
    </row>
    <row r="27" spans="1:11" x14ac:dyDescent="0.3">
      <c r="A27" s="8" t="s">
        <v>260</v>
      </c>
      <c r="B27" s="8" t="s">
        <v>259</v>
      </c>
      <c r="C27" s="70">
        <v>80492460</v>
      </c>
      <c r="D27" s="70">
        <v>6297386</v>
      </c>
      <c r="E27" s="70">
        <v>-75528</v>
      </c>
      <c r="F27" s="70">
        <v>6242878</v>
      </c>
      <c r="G27" s="70">
        <v>3385355</v>
      </c>
      <c r="H27" s="70">
        <v>12969425</v>
      </c>
      <c r="I27" s="70">
        <v>109311976</v>
      </c>
      <c r="J27" s="70">
        <v>44915398</v>
      </c>
      <c r="K27" s="70">
        <v>154227374</v>
      </c>
    </row>
    <row r="28" spans="1:11" x14ac:dyDescent="0.3">
      <c r="A28" s="10" t="s">
        <v>110</v>
      </c>
      <c r="B28" s="10" t="s">
        <v>221</v>
      </c>
    </row>
    <row r="29" spans="1:11" x14ac:dyDescent="0.3">
      <c r="A29" s="8" t="s">
        <v>184</v>
      </c>
      <c r="B29" s="8" t="s">
        <v>195</v>
      </c>
      <c r="C29" s="71">
        <v>0</v>
      </c>
      <c r="D29" s="71">
        <v>0</v>
      </c>
      <c r="E29" s="71">
        <v>0</v>
      </c>
      <c r="F29" s="71">
        <v>3264916.2931136582</v>
      </c>
      <c r="G29" s="71">
        <v>0</v>
      </c>
      <c r="H29" s="71">
        <v>0</v>
      </c>
      <c r="I29" s="71">
        <v>3264916.2931136582</v>
      </c>
      <c r="J29" s="71">
        <v>89464.96569054178</v>
      </c>
      <c r="K29" s="12">
        <v>3354381.2588042002</v>
      </c>
    </row>
    <row r="30" spans="1:11" x14ac:dyDescent="0.3">
      <c r="A30" s="10" t="s">
        <v>185</v>
      </c>
      <c r="B30" s="10" t="s">
        <v>196</v>
      </c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3">
      <c r="A31" s="8" t="s">
        <v>186</v>
      </c>
      <c r="B31" s="8" t="s">
        <v>197</v>
      </c>
      <c r="C31" s="71">
        <v>0</v>
      </c>
      <c r="D31" s="71">
        <v>0</v>
      </c>
      <c r="E31" s="71">
        <v>0</v>
      </c>
      <c r="F31" s="71">
        <v>-354875.63</v>
      </c>
      <c r="G31" s="71">
        <v>0</v>
      </c>
      <c r="H31" s="71">
        <v>354875.63</v>
      </c>
      <c r="I31" s="71">
        <v>0</v>
      </c>
      <c r="J31" s="71">
        <v>0</v>
      </c>
      <c r="K31" s="71">
        <v>0</v>
      </c>
    </row>
    <row r="32" spans="1:11" x14ac:dyDescent="0.3">
      <c r="A32" s="8" t="s">
        <v>187</v>
      </c>
      <c r="B32" s="8" t="s">
        <v>198</v>
      </c>
      <c r="C32" s="71">
        <v>0</v>
      </c>
      <c r="D32" s="71">
        <v>0</v>
      </c>
      <c r="E32" s="71">
        <v>0</v>
      </c>
      <c r="F32" s="71">
        <v>-354875.63</v>
      </c>
      <c r="G32" s="71">
        <v>0</v>
      </c>
      <c r="H32" s="71">
        <v>354875.63</v>
      </c>
      <c r="I32" s="71">
        <v>0</v>
      </c>
      <c r="J32" s="71">
        <v>0</v>
      </c>
      <c r="K32" s="71">
        <v>0</v>
      </c>
    </row>
    <row r="33" spans="1:11" x14ac:dyDescent="0.3">
      <c r="A33" s="10" t="s">
        <v>110</v>
      </c>
      <c r="B33" s="10" t="s">
        <v>111</v>
      </c>
      <c r="C33" s="70">
        <v>0</v>
      </c>
      <c r="D33" s="70">
        <v>0</v>
      </c>
      <c r="E33" s="70">
        <v>0</v>
      </c>
      <c r="F33" s="70">
        <v>2910040.6631136583</v>
      </c>
      <c r="G33" s="70">
        <v>0</v>
      </c>
      <c r="H33" s="70">
        <v>354875.63</v>
      </c>
      <c r="I33" s="70">
        <v>3264916.2931136582</v>
      </c>
      <c r="J33" s="70">
        <v>89464.96569054178</v>
      </c>
      <c r="K33" s="14">
        <v>3354381.2588042002</v>
      </c>
    </row>
    <row r="34" spans="1:11" ht="28.8" x14ac:dyDescent="0.3">
      <c r="A34" s="63" t="s">
        <v>188</v>
      </c>
      <c r="B34" s="63" t="s">
        <v>199</v>
      </c>
      <c r="C34" s="71"/>
      <c r="D34" s="71"/>
      <c r="E34" s="71"/>
      <c r="F34" s="71"/>
      <c r="G34" s="71"/>
      <c r="H34" s="71"/>
      <c r="I34" s="71"/>
      <c r="J34" s="71"/>
      <c r="K34" s="71"/>
    </row>
    <row r="35" spans="1:11" x14ac:dyDescent="0.3">
      <c r="A35" s="8" t="s">
        <v>189</v>
      </c>
      <c r="B35" s="8" t="s">
        <v>200</v>
      </c>
      <c r="C35" s="71">
        <v>0</v>
      </c>
      <c r="D35" s="71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 x14ac:dyDescent="0.3">
      <c r="A36" s="8" t="s">
        <v>190</v>
      </c>
      <c r="B36" s="8" t="s">
        <v>201</v>
      </c>
      <c r="C36" s="71">
        <v>0</v>
      </c>
      <c r="D36" s="71">
        <v>0</v>
      </c>
      <c r="E36" s="71">
        <v>589618</v>
      </c>
      <c r="F36" s="71">
        <v>0</v>
      </c>
      <c r="G36" s="71">
        <v>0</v>
      </c>
      <c r="H36" s="71">
        <v>0</v>
      </c>
      <c r="I36" s="71">
        <v>589618</v>
      </c>
      <c r="J36" s="71">
        <v>0</v>
      </c>
      <c r="K36" s="71">
        <v>589618</v>
      </c>
    </row>
    <row r="37" spans="1:11" x14ac:dyDescent="0.3">
      <c r="A37" s="8" t="s">
        <v>214</v>
      </c>
      <c r="B37" s="8" t="s">
        <v>211</v>
      </c>
      <c r="C37" s="71">
        <v>0</v>
      </c>
      <c r="D37" s="71">
        <v>0</v>
      </c>
      <c r="E37" s="71">
        <v>-94455.3</v>
      </c>
      <c r="F37" s="71">
        <v>94455.3</v>
      </c>
      <c r="G37" s="71">
        <v>0</v>
      </c>
      <c r="H37" s="71">
        <v>0</v>
      </c>
      <c r="I37" s="71">
        <v>0</v>
      </c>
      <c r="J37" s="71">
        <v>0</v>
      </c>
      <c r="K37" s="12">
        <v>0</v>
      </c>
    </row>
    <row r="38" spans="1:11" x14ac:dyDescent="0.3">
      <c r="A38" s="8" t="s">
        <v>215</v>
      </c>
      <c r="B38" s="8" t="s">
        <v>212</v>
      </c>
      <c r="C38" s="71">
        <v>0</v>
      </c>
      <c r="D38" s="71">
        <v>0</v>
      </c>
      <c r="E38" s="71">
        <v>0</v>
      </c>
      <c r="F38" s="71">
        <v>-10385370</v>
      </c>
      <c r="G38" s="71">
        <v>0</v>
      </c>
      <c r="H38" s="71">
        <v>0</v>
      </c>
      <c r="I38" s="71">
        <v>-10385370</v>
      </c>
      <c r="J38" s="71">
        <v>0</v>
      </c>
      <c r="K38" s="12">
        <v>-10385370</v>
      </c>
    </row>
    <row r="39" spans="1:11" x14ac:dyDescent="0.3">
      <c r="A39" s="8" t="s">
        <v>241</v>
      </c>
      <c r="B39" s="8" t="s">
        <v>242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12">
        <v>0</v>
      </c>
    </row>
    <row r="40" spans="1:11" x14ac:dyDescent="0.3">
      <c r="A40" s="10" t="s">
        <v>191</v>
      </c>
      <c r="B40" s="10" t="s">
        <v>250</v>
      </c>
      <c r="C40" s="70">
        <v>0</v>
      </c>
      <c r="D40" s="70">
        <v>0</v>
      </c>
      <c r="E40" s="70">
        <v>495162.7</v>
      </c>
      <c r="F40" s="70">
        <v>-10290914.699999999</v>
      </c>
      <c r="G40" s="70">
        <v>0</v>
      </c>
      <c r="H40" s="70">
        <v>0</v>
      </c>
      <c r="I40" s="70">
        <v>-9795752</v>
      </c>
      <c r="J40" s="70">
        <v>0</v>
      </c>
      <c r="K40" s="14">
        <v>-9795752</v>
      </c>
    </row>
    <row r="41" spans="1:11" x14ac:dyDescent="0.3">
      <c r="A41" s="8" t="s">
        <v>192</v>
      </c>
      <c r="B41" s="8" t="s">
        <v>202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</row>
    <row r="42" spans="1:11" x14ac:dyDescent="0.3">
      <c r="A42" s="8" t="s">
        <v>216</v>
      </c>
      <c r="B42" s="8" t="s">
        <v>213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-626834</v>
      </c>
      <c r="K42" s="71">
        <v>-626834</v>
      </c>
    </row>
    <row r="43" spans="1:11" x14ac:dyDescent="0.3">
      <c r="A43" s="8" t="s">
        <v>218</v>
      </c>
      <c r="B43" s="8" t="s">
        <v>220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</row>
    <row r="44" spans="1:11" x14ac:dyDescent="0.3">
      <c r="A44" s="8" t="s">
        <v>251</v>
      </c>
      <c r="B44" s="8" t="s">
        <v>252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</row>
    <row r="45" spans="1:11" x14ac:dyDescent="0.3">
      <c r="A45" s="10" t="s">
        <v>193</v>
      </c>
      <c r="B45" s="10" t="s">
        <v>112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-626834</v>
      </c>
      <c r="K45" s="70">
        <v>-626834</v>
      </c>
    </row>
    <row r="46" spans="1:11" x14ac:dyDescent="0.3">
      <c r="A46" s="10" t="s">
        <v>194</v>
      </c>
      <c r="B46" s="10" t="s">
        <v>113</v>
      </c>
      <c r="C46" s="70">
        <v>0</v>
      </c>
      <c r="D46" s="70">
        <v>0</v>
      </c>
      <c r="E46" s="70">
        <v>495162.7</v>
      </c>
      <c r="F46" s="70">
        <v>-10290914.699999999</v>
      </c>
      <c r="G46" s="70">
        <v>0</v>
      </c>
      <c r="H46" s="70">
        <v>0</v>
      </c>
      <c r="I46" s="70">
        <v>-9795752</v>
      </c>
      <c r="J46" s="70">
        <v>-626834</v>
      </c>
      <c r="K46" s="14">
        <v>-10422586</v>
      </c>
    </row>
    <row r="47" spans="1:11" x14ac:dyDescent="0.3">
      <c r="A47" s="10" t="s">
        <v>267</v>
      </c>
      <c r="B47" s="10" t="s">
        <v>268</v>
      </c>
      <c r="C47" s="70">
        <v>80492460</v>
      </c>
      <c r="D47" s="70">
        <v>6297386</v>
      </c>
      <c r="E47" s="70">
        <v>419634.7</v>
      </c>
      <c r="F47" s="70">
        <v>-1137996.0368863419</v>
      </c>
      <c r="G47" s="70">
        <v>3385355</v>
      </c>
      <c r="H47" s="70">
        <v>13324300.630000001</v>
      </c>
      <c r="I47" s="70">
        <v>102781140.29311365</v>
      </c>
      <c r="J47" s="70">
        <v>44378028.965690538</v>
      </c>
      <c r="K47" s="14">
        <v>147159170.2588042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6"/>
  <sheetViews>
    <sheetView workbookViewId="0">
      <selection activeCell="D44" sqref="D44"/>
    </sheetView>
  </sheetViews>
  <sheetFormatPr defaultColWidth="9.109375" defaultRowHeight="14.4" x14ac:dyDescent="0.3"/>
  <cols>
    <col min="1" max="1" width="47" style="1" customWidth="1"/>
    <col min="2" max="2" width="42.5546875" style="1" customWidth="1"/>
    <col min="3" max="4" width="15.6640625" style="5" customWidth="1"/>
    <col min="5" max="5" width="16.44140625" style="1" customWidth="1"/>
    <col min="6" max="6" width="19.33203125" style="1" customWidth="1"/>
    <col min="7" max="16384" width="9.109375" style="1"/>
  </cols>
  <sheetData>
    <row r="1" spans="1:6" x14ac:dyDescent="0.3">
      <c r="A1" s="8"/>
      <c r="B1" s="8"/>
      <c r="C1" s="73" t="s">
        <v>235</v>
      </c>
      <c r="D1" s="73"/>
      <c r="E1" s="73" t="s">
        <v>234</v>
      </c>
      <c r="F1" s="73"/>
    </row>
    <row r="2" spans="1:6" s="3" customFormat="1" x14ac:dyDescent="0.3">
      <c r="A2" s="9" t="s">
        <v>114</v>
      </c>
      <c r="B2" s="10"/>
      <c r="C2" s="20" t="s">
        <v>265</v>
      </c>
      <c r="D2" s="20" t="s">
        <v>266</v>
      </c>
      <c r="E2" s="20" t="s">
        <v>265</v>
      </c>
      <c r="F2" s="20" t="s">
        <v>266</v>
      </c>
    </row>
    <row r="3" spans="1:6" x14ac:dyDescent="0.3">
      <c r="A3" s="8" t="s">
        <v>115</v>
      </c>
      <c r="B3" s="8" t="s">
        <v>116</v>
      </c>
      <c r="C3" s="60" t="s">
        <v>0</v>
      </c>
      <c r="D3" s="60" t="s">
        <v>0</v>
      </c>
      <c r="E3" s="8"/>
      <c r="F3" s="8"/>
    </row>
    <row r="4" spans="1:6" x14ac:dyDescent="0.3">
      <c r="A4" s="8" t="s">
        <v>117</v>
      </c>
      <c r="B4" s="8" t="s">
        <v>118</v>
      </c>
      <c r="C4" s="61">
        <v>3722277.68</v>
      </c>
      <c r="D4" s="61">
        <v>9097272.6300000008</v>
      </c>
      <c r="E4" s="12">
        <v>3354381.2588042011</v>
      </c>
      <c r="F4" s="12">
        <v>8762436.6042957902</v>
      </c>
    </row>
    <row r="5" spans="1:6" x14ac:dyDescent="0.3">
      <c r="A5" s="8" t="s">
        <v>119</v>
      </c>
      <c r="B5" s="8" t="s">
        <v>120</v>
      </c>
      <c r="C5" s="61">
        <v>0</v>
      </c>
      <c r="D5" s="61">
        <v>0</v>
      </c>
      <c r="E5" s="62">
        <v>0</v>
      </c>
      <c r="F5" s="12">
        <v>0</v>
      </c>
    </row>
    <row r="6" spans="1:6" x14ac:dyDescent="0.3">
      <c r="A6" s="8" t="s">
        <v>121</v>
      </c>
      <c r="B6" s="8" t="s">
        <v>122</v>
      </c>
      <c r="C6" s="61">
        <v>1243292.68</v>
      </c>
      <c r="D6" s="61">
        <v>1073931.0900000001</v>
      </c>
      <c r="E6" s="62">
        <v>2925908.15</v>
      </c>
      <c r="F6" s="12">
        <v>2645723.8819336188</v>
      </c>
    </row>
    <row r="7" spans="1:6" x14ac:dyDescent="0.3">
      <c r="A7" s="8" t="s">
        <v>123</v>
      </c>
      <c r="B7" s="8" t="s">
        <v>124</v>
      </c>
      <c r="C7" s="61">
        <v>-767406.98</v>
      </c>
      <c r="D7" s="61">
        <v>-520155.48</v>
      </c>
      <c r="E7" s="62">
        <v>-2932027.66</v>
      </c>
      <c r="F7" s="12">
        <v>-1540603.25</v>
      </c>
    </row>
    <row r="8" spans="1:6" x14ac:dyDescent="0.3">
      <c r="A8" s="8" t="s">
        <v>253</v>
      </c>
      <c r="B8" s="8" t="s">
        <v>254</v>
      </c>
      <c r="C8" s="61">
        <v>-1398115</v>
      </c>
      <c r="D8" s="61">
        <v>-1532489.74</v>
      </c>
      <c r="E8" s="62">
        <v>0</v>
      </c>
      <c r="F8" s="12">
        <v>0</v>
      </c>
    </row>
    <row r="9" spans="1:6" x14ac:dyDescent="0.3">
      <c r="A9" s="8" t="s">
        <v>125</v>
      </c>
      <c r="B9" s="8" t="s">
        <v>126</v>
      </c>
      <c r="C9" s="61">
        <v>-1977.9</v>
      </c>
      <c r="D9" s="61">
        <v>4000</v>
      </c>
      <c r="E9" s="62">
        <v>90010.930000000008</v>
      </c>
      <c r="F9" s="62">
        <v>98343.81</v>
      </c>
    </row>
    <row r="10" spans="1:6" x14ac:dyDescent="0.3">
      <c r="A10" s="8" t="s">
        <v>248</v>
      </c>
      <c r="B10" s="8" t="s">
        <v>249</v>
      </c>
      <c r="C10" s="61">
        <v>0</v>
      </c>
      <c r="D10" s="61">
        <v>0</v>
      </c>
      <c r="E10" s="62">
        <v>91000</v>
      </c>
      <c r="F10" s="62">
        <v>84500</v>
      </c>
    </row>
    <row r="11" spans="1:6" x14ac:dyDescent="0.3">
      <c r="A11" s="8" t="s">
        <v>127</v>
      </c>
      <c r="B11" s="8" t="s">
        <v>128</v>
      </c>
      <c r="C11" s="61">
        <v>-5383.49</v>
      </c>
      <c r="D11" s="61">
        <v>-21143.26</v>
      </c>
      <c r="E11" s="62">
        <v>-102938.09</v>
      </c>
      <c r="F11" s="62">
        <v>-74434.760000000024</v>
      </c>
    </row>
    <row r="12" spans="1:6" x14ac:dyDescent="0.3">
      <c r="A12" s="8" t="s">
        <v>129</v>
      </c>
      <c r="B12" s="8" t="s">
        <v>130</v>
      </c>
      <c r="C12" s="61">
        <v>273205</v>
      </c>
      <c r="D12" s="61">
        <v>1252046</v>
      </c>
      <c r="E12" s="62">
        <v>369343.71480000002</v>
      </c>
      <c r="F12" s="62">
        <v>1412171.5732</v>
      </c>
    </row>
    <row r="13" spans="1:6" x14ac:dyDescent="0.3">
      <c r="A13" s="8" t="s">
        <v>227</v>
      </c>
      <c r="B13" s="8" t="s">
        <v>228</v>
      </c>
      <c r="C13" s="61">
        <v>0</v>
      </c>
      <c r="D13" s="61">
        <v>0</v>
      </c>
      <c r="E13" s="62">
        <v>0</v>
      </c>
      <c r="F13" s="62">
        <v>0</v>
      </c>
    </row>
    <row r="14" spans="1:6" x14ac:dyDescent="0.3">
      <c r="A14" s="8" t="s">
        <v>131</v>
      </c>
      <c r="B14" s="8" t="s">
        <v>132</v>
      </c>
      <c r="C14" s="61">
        <v>-197913.08</v>
      </c>
      <c r="D14" s="61">
        <v>-27186.810000000009</v>
      </c>
      <c r="E14" s="62">
        <v>-705731.82785620319</v>
      </c>
      <c r="F14" s="62">
        <v>-28856.149131781189</v>
      </c>
    </row>
    <row r="15" spans="1:6" x14ac:dyDescent="0.3">
      <c r="A15" s="8" t="s">
        <v>133</v>
      </c>
      <c r="B15" s="8" t="s">
        <v>134</v>
      </c>
      <c r="C15" s="61">
        <v>261000.3</v>
      </c>
      <c r="D15" s="61">
        <v>483442.6</v>
      </c>
      <c r="E15" s="62">
        <v>260999.52999999997</v>
      </c>
      <c r="F15" s="62">
        <v>483442.6</v>
      </c>
    </row>
    <row r="16" spans="1:6" ht="30" customHeight="1" x14ac:dyDescent="0.3">
      <c r="A16" s="63" t="s">
        <v>167</v>
      </c>
      <c r="B16" s="63" t="s">
        <v>217</v>
      </c>
      <c r="C16" s="64">
        <v>3128979.2100000004</v>
      </c>
      <c r="D16" s="64">
        <v>9809717.0300000012</v>
      </c>
      <c r="E16" s="65">
        <v>3350946.0057479977</v>
      </c>
      <c r="F16" s="65">
        <v>11842724.310297629</v>
      </c>
    </row>
    <row r="17" spans="1:6" x14ac:dyDescent="0.3">
      <c r="A17" s="8" t="s">
        <v>135</v>
      </c>
      <c r="B17" s="8" t="s">
        <v>136</v>
      </c>
      <c r="C17" s="61">
        <v>1695151.2599999979</v>
      </c>
      <c r="D17" s="61">
        <v>-2867220.1899999995</v>
      </c>
      <c r="E17" s="62">
        <v>4012471.0400009421</v>
      </c>
      <c r="F17" s="62">
        <v>-5191696.1399999894</v>
      </c>
    </row>
    <row r="18" spans="1:6" x14ac:dyDescent="0.3">
      <c r="A18" s="8" t="s">
        <v>137</v>
      </c>
      <c r="B18" s="8" t="s">
        <v>138</v>
      </c>
      <c r="C18" s="61">
        <v>-124681.52</v>
      </c>
      <c r="D18" s="61">
        <v>6700.5500000000457</v>
      </c>
      <c r="E18" s="62">
        <v>-605750.39999999991</v>
      </c>
      <c r="F18" s="62">
        <v>-442289.08999999991</v>
      </c>
    </row>
    <row r="19" spans="1:6" x14ac:dyDescent="0.3">
      <c r="A19" s="8" t="s">
        <v>171</v>
      </c>
      <c r="B19" s="8" t="s">
        <v>139</v>
      </c>
      <c r="C19" s="61">
        <v>-188281.67999999039</v>
      </c>
      <c r="D19" s="61">
        <v>193183.9199999999</v>
      </c>
      <c r="E19" s="62">
        <v>-1020091.5300011002</v>
      </c>
      <c r="F19" s="62">
        <v>2670088.4999999888</v>
      </c>
    </row>
    <row r="20" spans="1:6" x14ac:dyDescent="0.3">
      <c r="A20" s="8" t="s">
        <v>140</v>
      </c>
      <c r="B20" s="8" t="s">
        <v>141</v>
      </c>
      <c r="C20" s="61">
        <v>1188663.22</v>
      </c>
      <c r="D20" s="61">
        <v>828986.16999999993</v>
      </c>
      <c r="E20" s="62">
        <v>1202496.96</v>
      </c>
      <c r="F20" s="62">
        <v>847274.55999999878</v>
      </c>
    </row>
    <row r="21" spans="1:6" x14ac:dyDescent="0.3">
      <c r="A21" s="8" t="s">
        <v>142</v>
      </c>
      <c r="B21" s="8" t="s">
        <v>143</v>
      </c>
      <c r="C21" s="61">
        <v>0</v>
      </c>
      <c r="D21" s="61">
        <v>0</v>
      </c>
      <c r="E21" s="62">
        <v>130772.3199999998</v>
      </c>
      <c r="F21" s="62">
        <v>59014.349999999627</v>
      </c>
    </row>
    <row r="22" spans="1:6" x14ac:dyDescent="0.3">
      <c r="A22" s="8" t="s">
        <v>144</v>
      </c>
      <c r="B22" s="8" t="s">
        <v>145</v>
      </c>
      <c r="C22" s="61">
        <v>-502518</v>
      </c>
      <c r="D22" s="61">
        <v>-1201018</v>
      </c>
      <c r="E22" s="62">
        <v>-846681</v>
      </c>
      <c r="F22" s="62">
        <v>-1653335</v>
      </c>
    </row>
    <row r="23" spans="1:6" x14ac:dyDescent="0.3">
      <c r="A23" s="10" t="s">
        <v>146</v>
      </c>
      <c r="B23" s="10" t="s">
        <v>147</v>
      </c>
      <c r="C23" s="64">
        <v>5197312.4900000086</v>
      </c>
      <c r="D23" s="64">
        <v>6770349.4800000023</v>
      </c>
      <c r="E23" s="65">
        <v>6224163.3957478385</v>
      </c>
      <c r="F23" s="65">
        <v>8131781.4902976267</v>
      </c>
    </row>
    <row r="24" spans="1:6" x14ac:dyDescent="0.3">
      <c r="A24" s="8" t="s">
        <v>148</v>
      </c>
      <c r="B24" s="8" t="s">
        <v>149</v>
      </c>
      <c r="C24" s="61">
        <v>0</v>
      </c>
      <c r="D24" s="61">
        <v>0</v>
      </c>
      <c r="E24" s="62"/>
      <c r="F24" s="62"/>
    </row>
    <row r="25" spans="1:6" x14ac:dyDescent="0.3">
      <c r="A25" s="8" t="s">
        <v>150</v>
      </c>
      <c r="B25" s="8" t="s">
        <v>151</v>
      </c>
      <c r="C25" s="61">
        <v>1162708.83</v>
      </c>
      <c r="D25" s="61">
        <v>1204734.79</v>
      </c>
      <c r="E25" s="62">
        <v>2562281.42</v>
      </c>
      <c r="F25" s="62">
        <v>1840204.39</v>
      </c>
    </row>
    <row r="26" spans="1:6" x14ac:dyDescent="0.3">
      <c r="A26" s="8" t="s">
        <v>168</v>
      </c>
      <c r="B26" s="8" t="s">
        <v>203</v>
      </c>
      <c r="C26" s="61">
        <v>0</v>
      </c>
      <c r="D26" s="61">
        <v>0</v>
      </c>
      <c r="E26" s="62">
        <v>0</v>
      </c>
      <c r="F26" s="62">
        <v>0</v>
      </c>
    </row>
    <row r="27" spans="1:6" x14ac:dyDescent="0.3">
      <c r="A27" s="8" t="s">
        <v>239</v>
      </c>
      <c r="B27" s="8" t="s">
        <v>240</v>
      </c>
      <c r="C27" s="61">
        <v>0</v>
      </c>
      <c r="D27" s="61">
        <v>0</v>
      </c>
      <c r="E27" s="62">
        <v>0</v>
      </c>
      <c r="F27" s="62">
        <v>0</v>
      </c>
    </row>
    <row r="28" spans="1:6" x14ac:dyDescent="0.3">
      <c r="A28" s="8" t="s">
        <v>176</v>
      </c>
      <c r="B28" s="8" t="s">
        <v>170</v>
      </c>
      <c r="C28" s="61">
        <v>-875168.73999999091</v>
      </c>
      <c r="D28" s="61">
        <v>-11280051.5</v>
      </c>
      <c r="E28" s="62">
        <v>-6725583.8458041996</v>
      </c>
      <c r="F28" s="62">
        <v>-19538069.111762669</v>
      </c>
    </row>
    <row r="29" spans="1:6" x14ac:dyDescent="0.3">
      <c r="A29" s="8" t="s">
        <v>177</v>
      </c>
      <c r="B29" s="8" t="s">
        <v>169</v>
      </c>
      <c r="C29" s="61">
        <v>13976506.35</v>
      </c>
      <c r="D29" s="61">
        <v>11322216.779999999</v>
      </c>
      <c r="E29" s="62">
        <v>20270540.780000001</v>
      </c>
      <c r="F29" s="62">
        <v>21493635.120000001</v>
      </c>
    </row>
    <row r="30" spans="1:6" x14ac:dyDescent="0.3">
      <c r="A30" s="8" t="s">
        <v>152</v>
      </c>
      <c r="B30" s="8" t="s">
        <v>153</v>
      </c>
      <c r="C30" s="61">
        <v>-4167821.13</v>
      </c>
      <c r="D30" s="61">
        <v>1976005.27</v>
      </c>
      <c r="E30" s="62">
        <v>-26055006.672095891</v>
      </c>
      <c r="F30" s="62">
        <v>-19004043.620000001</v>
      </c>
    </row>
    <row r="31" spans="1:6" x14ac:dyDescent="0.3">
      <c r="A31" s="8" t="s">
        <v>154</v>
      </c>
      <c r="B31" s="8" t="s">
        <v>155</v>
      </c>
      <c r="C31" s="61">
        <v>-788217.29999999702</v>
      </c>
      <c r="D31" s="61">
        <v>-994571.81000000238</v>
      </c>
      <c r="E31" s="62">
        <v>-3461309.9699999909</v>
      </c>
      <c r="F31" s="62">
        <v>-1355953.3300000059</v>
      </c>
    </row>
    <row r="32" spans="1:6" x14ac:dyDescent="0.3">
      <c r="A32" s="8" t="s">
        <v>244</v>
      </c>
      <c r="B32" s="8" t="s">
        <v>243</v>
      </c>
      <c r="C32" s="61">
        <v>0</v>
      </c>
      <c r="D32" s="61">
        <v>0</v>
      </c>
      <c r="E32" s="62">
        <v>0</v>
      </c>
      <c r="F32" s="62">
        <v>0</v>
      </c>
    </row>
    <row r="33" spans="1:6" x14ac:dyDescent="0.3">
      <c r="A33" s="8" t="s">
        <v>255</v>
      </c>
      <c r="B33" s="8" t="s">
        <v>256</v>
      </c>
      <c r="C33" s="61">
        <v>0</v>
      </c>
      <c r="D33" s="61">
        <v>0</v>
      </c>
      <c r="E33" s="62">
        <v>0</v>
      </c>
      <c r="F33" s="62">
        <v>0</v>
      </c>
    </row>
    <row r="34" spans="1:6" x14ac:dyDescent="0.3">
      <c r="A34" s="10" t="s">
        <v>156</v>
      </c>
      <c r="B34" s="10" t="s">
        <v>157</v>
      </c>
      <c r="C34" s="64">
        <v>9308008.0100000128</v>
      </c>
      <c r="D34" s="64">
        <v>2228333.5299999961</v>
      </c>
      <c r="E34" s="65">
        <v>-13409078.287900081</v>
      </c>
      <c r="F34" s="65">
        <v>-16564226.551762674</v>
      </c>
    </row>
    <row r="35" spans="1:6" x14ac:dyDescent="0.3">
      <c r="A35" s="8" t="s">
        <v>158</v>
      </c>
      <c r="B35" s="8" t="s">
        <v>159</v>
      </c>
      <c r="C35" s="8">
        <v>0</v>
      </c>
      <c r="D35" s="8">
        <v>0</v>
      </c>
      <c r="E35" s="8"/>
      <c r="F35" s="8"/>
    </row>
    <row r="36" spans="1:6" x14ac:dyDescent="0.3">
      <c r="A36" s="8" t="s">
        <v>160</v>
      </c>
      <c r="B36" s="8" t="s">
        <v>161</v>
      </c>
      <c r="C36" s="61">
        <v>-10222392.560000001</v>
      </c>
      <c r="D36" s="61">
        <v>-7574653.6100000003</v>
      </c>
      <c r="E36" s="62">
        <v>-10222392.560000001</v>
      </c>
      <c r="F36" s="62">
        <v>-7574653.6100000003</v>
      </c>
    </row>
    <row r="37" spans="1:6" x14ac:dyDescent="0.3">
      <c r="A37" s="8" t="s">
        <v>219</v>
      </c>
      <c r="B37" s="8" t="s">
        <v>238</v>
      </c>
      <c r="C37" s="61">
        <v>0</v>
      </c>
      <c r="D37" s="61">
        <v>0</v>
      </c>
      <c r="E37" s="62">
        <v>0</v>
      </c>
      <c r="F37" s="62">
        <v>0</v>
      </c>
    </row>
    <row r="38" spans="1:6" x14ac:dyDescent="0.3">
      <c r="A38" s="8" t="s">
        <v>178</v>
      </c>
      <c r="B38" s="8" t="s">
        <v>210</v>
      </c>
      <c r="C38" s="61">
        <v>-530363.87000001268</v>
      </c>
      <c r="D38" s="61">
        <v>-449529.80000004038</v>
      </c>
      <c r="E38" s="62">
        <v>-1223942.053172033</v>
      </c>
      <c r="F38" s="62">
        <v>-1084827.8584990299</v>
      </c>
    </row>
    <row r="39" spans="1:6" x14ac:dyDescent="0.3">
      <c r="A39" s="8" t="s">
        <v>257</v>
      </c>
      <c r="B39" s="8" t="s">
        <v>258</v>
      </c>
      <c r="C39" s="61">
        <v>0</v>
      </c>
      <c r="D39" s="61">
        <v>0</v>
      </c>
      <c r="E39" s="62">
        <v>0</v>
      </c>
      <c r="F39" s="62">
        <v>0</v>
      </c>
    </row>
    <row r="40" spans="1:6" x14ac:dyDescent="0.3">
      <c r="A40" s="8" t="s">
        <v>162</v>
      </c>
      <c r="B40" s="8" t="s">
        <v>163</v>
      </c>
      <c r="C40" s="61">
        <v>0</v>
      </c>
      <c r="D40" s="61">
        <v>-1074170</v>
      </c>
      <c r="E40" s="62">
        <v>0</v>
      </c>
      <c r="F40" s="62">
        <v>-1074170</v>
      </c>
    </row>
    <row r="41" spans="1:6" x14ac:dyDescent="0.3">
      <c r="A41" s="10" t="s">
        <v>164</v>
      </c>
      <c r="B41" s="10" t="s">
        <v>165</v>
      </c>
      <c r="C41" s="64">
        <v>-10752756.430000013</v>
      </c>
      <c r="D41" s="64">
        <v>-9098353.4100000411</v>
      </c>
      <c r="E41" s="65">
        <v>-11446334.613172034</v>
      </c>
      <c r="F41" s="65">
        <v>-9733651.4684990309</v>
      </c>
    </row>
    <row r="42" spans="1:6" x14ac:dyDescent="0.3">
      <c r="A42" s="10" t="s">
        <v>172</v>
      </c>
      <c r="B42" s="10" t="s">
        <v>166</v>
      </c>
      <c r="C42" s="61">
        <v>3752564.0700000087</v>
      </c>
      <c r="D42" s="61">
        <v>-99670.400000043213</v>
      </c>
      <c r="E42" s="62">
        <v>-18631249.505324274</v>
      </c>
      <c r="F42" s="62">
        <v>-18166096.529964078</v>
      </c>
    </row>
    <row r="43" spans="1:6" x14ac:dyDescent="0.3">
      <c r="A43" s="8" t="s">
        <v>261</v>
      </c>
      <c r="B43" s="8" t="s">
        <v>264</v>
      </c>
      <c r="C43" s="61">
        <v>1628206.1599999389</v>
      </c>
      <c r="D43" s="61">
        <v>3149785.9899999578</v>
      </c>
      <c r="E43" s="62">
        <v>33309068.717782792</v>
      </c>
      <c r="F43" s="62">
        <v>32746711.57318322</v>
      </c>
    </row>
    <row r="44" spans="1:6" x14ac:dyDescent="0.3">
      <c r="A44" s="8" t="s">
        <v>262</v>
      </c>
      <c r="B44" s="8" t="s">
        <v>263</v>
      </c>
      <c r="C44" s="64">
        <v>5380770.2400000002</v>
      </c>
      <c r="D44" s="64">
        <v>3050115.59999994</v>
      </c>
      <c r="E44" s="65">
        <v>14677819.212458517</v>
      </c>
      <c r="F44" s="65">
        <v>14580615.203219142</v>
      </c>
    </row>
    <row r="47" spans="1:6" x14ac:dyDescent="0.3">
      <c r="B47" s="1" t="s">
        <v>0</v>
      </c>
    </row>
    <row r="49" spans="3:4" x14ac:dyDescent="0.3">
      <c r="C49" s="5" t="s">
        <v>0</v>
      </c>
      <c r="D49" s="5" t="s">
        <v>0</v>
      </c>
    </row>
    <row r="52" spans="3:4" x14ac:dyDescent="0.3">
      <c r="D52" s="5" t="s">
        <v>0</v>
      </c>
    </row>
    <row r="54" spans="3:4" x14ac:dyDescent="0.3">
      <c r="D54" s="5" t="s">
        <v>0</v>
      </c>
    </row>
    <row r="56" spans="3:4" x14ac:dyDescent="0.3">
      <c r="D56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Cristina-Radulescu</cp:lastModifiedBy>
  <dcterms:created xsi:type="dcterms:W3CDTF">2019-10-28T17:55:24Z</dcterms:created>
  <dcterms:modified xsi:type="dcterms:W3CDTF">2023-08-03T13:42:36Z</dcterms:modified>
</cp:coreProperties>
</file>